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3,85   3,01 (2)" sheetId="5" r:id="rId1"/>
    <sheet name="3,85   3,01" sheetId="4" r:id="rId2"/>
  </sheets>
  <externalReferences>
    <externalReference r:id="rId3"/>
  </externalReferences>
  <definedNames>
    <definedName name="Seal" localSheetId="0">'[1]со сбыта данные по хвс'!#REF!</definedName>
    <definedName name="Seal">'[1]со сбыта данные по хвс'!#REF!</definedName>
    <definedName name="_xlnm.Print_Area" localSheetId="1">'3,85   3,01'!$A$1:$T$28</definedName>
    <definedName name="_xlnm.Print_Area" localSheetId="0">'3,85   3,01 (2)'!$A$1:$T$23</definedName>
  </definedNames>
  <calcPr calcId="145621"/>
</workbook>
</file>

<file path=xl/calcChain.xml><?xml version="1.0" encoding="utf-8"?>
<calcChain xmlns="http://schemas.openxmlformats.org/spreadsheetml/2006/main">
  <c r="J26" i="4" l="1"/>
  <c r="J28" i="4"/>
  <c r="P28" i="4"/>
  <c r="I28" i="4"/>
  <c r="P26" i="4" l="1"/>
  <c r="C15" i="4" l="1"/>
  <c r="I26" i="4"/>
  <c r="D26" i="4"/>
  <c r="B15" i="4" s="1"/>
  <c r="P23" i="5"/>
  <c r="C14" i="5" s="1"/>
  <c r="J23" i="5"/>
  <c r="I23" i="5"/>
  <c r="D23" i="5"/>
  <c r="B14" i="5" s="1"/>
  <c r="F9" i="5"/>
  <c r="E9" i="5"/>
  <c r="U9" i="5" s="1"/>
  <c r="E8" i="5"/>
  <c r="U8" i="5" s="1"/>
  <c r="F7" i="5"/>
  <c r="E7" i="5"/>
  <c r="U7" i="5" s="1"/>
  <c r="F6" i="5"/>
  <c r="E6" i="5"/>
  <c r="U6" i="5" s="1"/>
  <c r="F5" i="5"/>
  <c r="E5" i="5"/>
  <c r="U5" i="5" s="1"/>
  <c r="F8" i="4"/>
  <c r="F6" i="4"/>
  <c r="F7" i="4"/>
  <c r="F10" i="4"/>
  <c r="F5" i="4"/>
  <c r="E9" i="4"/>
  <c r="U10" i="4" s="1"/>
  <c r="E10" i="4"/>
  <c r="U11" i="4" s="1"/>
  <c r="E7" i="4"/>
  <c r="U8" i="4" s="1"/>
  <c r="E8" i="4"/>
  <c r="U9" i="4" s="1"/>
  <c r="E6" i="4"/>
  <c r="U7" i="4" s="1"/>
  <c r="E5" i="4"/>
  <c r="U6" i="4" s="1"/>
  <c r="E10" i="5" l="1"/>
  <c r="D14" i="5"/>
  <c r="F10" i="5"/>
  <c r="U10" i="5"/>
  <c r="G8" i="5"/>
  <c r="H8" i="5" s="1"/>
  <c r="G5" i="5"/>
  <c r="H5" i="5" s="1"/>
  <c r="G7" i="5"/>
  <c r="H7" i="5" s="1"/>
  <c r="G9" i="5"/>
  <c r="H9" i="5" s="1"/>
  <c r="G6" i="5"/>
  <c r="H6" i="5" s="1"/>
  <c r="D15" i="4"/>
  <c r="F11" i="4"/>
  <c r="G10" i="4"/>
  <c r="H10" i="4" s="1"/>
  <c r="U12" i="4"/>
  <c r="G9" i="4"/>
  <c r="H9" i="4" s="1"/>
  <c r="G5" i="4"/>
  <c r="H5" i="4" s="1"/>
  <c r="G6" i="4"/>
  <c r="H6" i="4" s="1"/>
  <c r="G8" i="4"/>
  <c r="H8" i="4" s="1"/>
  <c r="E11" i="4"/>
  <c r="G7" i="4"/>
  <c r="H7" i="4" s="1"/>
  <c r="G10" i="5" l="1"/>
  <c r="H10" i="5"/>
  <c r="H11" i="4"/>
  <c r="G11" i="4"/>
</calcChain>
</file>

<file path=xl/sharedStrings.xml><?xml version="1.0" encoding="utf-8"?>
<sst xmlns="http://schemas.openxmlformats.org/spreadsheetml/2006/main" count="114" uniqueCount="62">
  <si>
    <t>Центральная, 12</t>
  </si>
  <si>
    <t>Центральная, 14</t>
  </si>
  <si>
    <t>Центральная, 16</t>
  </si>
  <si>
    <t>Советская, 9</t>
  </si>
  <si>
    <t>Центральная, 5 (общежитие)</t>
  </si>
  <si>
    <t>Школьная, 12 (общежитие)</t>
  </si>
  <si>
    <t>Вид прибора или процедуры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</si>
  <si>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</si>
  <si>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</si>
  <si>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</si>
  <si>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</si>
  <si>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</si>
  <si>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</si>
  <si>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</si>
  <si>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</si>
  <si>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22</t>
  </si>
  <si>
    <t>формула 23</t>
  </si>
  <si>
    <t>формула 25</t>
  </si>
  <si>
    <t>Ванна</t>
  </si>
  <si>
    <t>Душ</t>
  </si>
  <si>
    <t>Мойка кухонная</t>
  </si>
  <si>
    <t>Раковина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</si>
  <si>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</si>
  <si>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</si>
  <si>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</si>
  <si>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</si>
  <si>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</si>
  <si>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</si>
  <si>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</si>
  <si>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№ п/п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</si>
  <si>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</si>
  <si>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</si>
  <si>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</si>
  <si>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</si>
  <si>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</si>
  <si>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</si>
  <si>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</si>
  <si>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1, 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Кострома" с централизованным холодным водоснабжением, водоотведением, с ГВС при открытой с/т, оборудованные ваннами с душем, раковинами, мойками, унитазами:</t>
    </r>
  </si>
  <si>
    <t>3,85 / 3,01 / 0</t>
  </si>
  <si>
    <t>Жилые дома с централизованным холодным водоснабжнием, с ГВС при открытой с/т, оборудованные ваннами с душами, раковинами, мойками, унитазами.</t>
  </si>
  <si>
    <t>Центральная, 13</t>
  </si>
  <si>
    <t>Итого 2-этажные</t>
  </si>
  <si>
    <t>Итого 1-этажные</t>
  </si>
  <si>
    <t>Общежития с централизованным холодным водоснабжнием, с ГВС при открытой с/т, оборудованные  душами, раковинами, мойками, унитазами.</t>
  </si>
  <si>
    <t>табл.5 в 306-П</t>
  </si>
  <si>
    <t>Норматив на СОИ, м3 на 1 м2 (ф-ла №26 по 344-П: 0,09*К / Sои)</t>
  </si>
  <si>
    <t>Расчет норматива на содержание общедомового имущества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</si>
  <si>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</si>
  <si>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</si>
  <si>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</si>
  <si>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</si>
  <si>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</si>
  <si>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</si>
  <si>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</si>
  <si>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</si>
  <si>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</si>
  <si>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</si>
  <si>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</si>
  <si>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Норматив на СОИ, м3 на 1 м2 (ф-ла №26 по 306-П: 0,09*К / Sои)</t>
  </si>
  <si>
    <t>Расчет норматива по водоснабжению в целях содержания общедомового имущества</t>
  </si>
  <si>
    <t>Данные для расчета нормативов потребления коммунальных ресурсов по водоснабжению в целях содержания общедомового имущества  для сельского поселения "село Кострома" (1,2- этажные дома)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</si>
  <si>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Кострома" (1,2-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</si>
</sst>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10" fillId="0" borderId="0" xfId="11" applyFont="1" applyFill="1"/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/>
    </xf>
    <xf numFmtId="0" fontId="10" fillId="0" borderId="2" xfId="4" applyFont="1" applyFill="1" applyBorder="1" applyAlignment="1">
      <alignment horizontal="center"/>
    </xf>
    <xf numFmtId="1" fontId="10" fillId="0" borderId="1" xfId="4" applyNumberFormat="1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/>
    </xf>
    <xf numFmtId="165" fontId="10" fillId="0" borderId="1" xfId="4" applyNumberFormat="1" applyFont="1" applyFill="1" applyBorder="1" applyAlignment="1">
      <alignment horizontal="center"/>
    </xf>
    <xf numFmtId="2" fontId="10" fillId="0" borderId="1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horizontal="center"/>
    </xf>
    <xf numFmtId="0" fontId="10" fillId="0" borderId="1" xfId="11" applyFont="1" applyFill="1" applyBorder="1" applyAlignment="1">
      <alignment horizontal="left"/>
    </xf>
    <xf numFmtId="164" fontId="8" fillId="0" borderId="4" xfId="4" applyNumberFormat="1" applyFont="1" applyFill="1" applyBorder="1" applyAlignment="1">
      <alignment horizontal="center"/>
    </xf>
    <xf numFmtId="0" fontId="10" fillId="0" borderId="0" xfId="11" applyFont="1" applyFill="1" applyAlignment="1">
      <alignment horizontal="left"/>
    </xf>
    <xf numFmtId="0" fontId="10" fillId="0" borderId="0" xfId="11" applyFont="1" applyFill="1" applyAlignment="1">
      <alignment horizontal="center"/>
    </xf>
    <xf numFmtId="166" fontId="10" fillId="0" borderId="0" xfId="11" applyNumberFormat="1" applyFont="1" applyFill="1" applyAlignment="1">
      <alignment horizontal="center"/>
    </xf>
    <xf numFmtId="0" fontId="10" fillId="0" borderId="1" xfId="5" applyFont="1" applyFill="1" applyBorder="1" applyAlignment="1">
      <alignment horizontal="left" vertical="center" wrapText="1"/>
    </xf>
    <xf numFmtId="3" fontId="10" fillId="0" borderId="1" xfId="5" applyNumberFormat="1" applyFont="1" applyFill="1" applyBorder="1" applyAlignment="1">
      <alignment horizontal="center" vertical="center" wrapText="1"/>
    </xf>
    <xf numFmtId="2" fontId="10" fillId="0" borderId="1" xfId="5" applyNumberFormat="1" applyFont="1" applyFill="1" applyBorder="1" applyAlignment="1">
      <alignment horizontal="center" vertical="center" wrapText="1"/>
    </xf>
    <xf numFmtId="164" fontId="11" fillId="0" borderId="1" xfId="5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 wrapText="1"/>
    </xf>
    <xf numFmtId="0" fontId="10" fillId="0" borderId="0" xfId="2" applyFont="1"/>
    <xf numFmtId="0" fontId="10" fillId="0" borderId="1" xfId="2" applyFont="1" applyBorder="1" applyAlignment="1">
      <alignment horizontal="center"/>
    </xf>
    <xf numFmtId="1" fontId="10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 vertical="top" wrapText="1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/>
    </xf>
    <xf numFmtId="2" fontId="7" fillId="0" borderId="0" xfId="2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center" vertical="top" wrapText="1"/>
    </xf>
    <xf numFmtId="2" fontId="7" fillId="0" borderId="0" xfId="2" applyNumberFormat="1" applyFont="1" applyFill="1" applyBorder="1" applyAlignment="1">
      <alignment horizontal="center" vertical="top" wrapText="1"/>
    </xf>
    <xf numFmtId="0" fontId="7" fillId="0" borderId="0" xfId="2" applyFont="1"/>
    <xf numFmtId="0" fontId="10" fillId="0" borderId="0" xfId="2" applyFont="1" applyFill="1"/>
    <xf numFmtId="0" fontId="10" fillId="0" borderId="0" xfId="2" applyFont="1" applyFill="1" applyBorder="1"/>
    <xf numFmtId="0" fontId="10" fillId="0" borderId="0" xfId="2" applyFont="1" applyFill="1" applyAlignment="1">
      <alignment horizontal="center"/>
    </xf>
    <xf numFmtId="0" fontId="7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/>
    </xf>
    <xf numFmtId="0" fontId="7" fillId="0" borderId="0" xfId="2" applyFont="1" applyAlignment="1">
      <alignment vertical="center"/>
    </xf>
    <xf numFmtId="0" fontId="10" fillId="0" borderId="1" xfId="4" applyFont="1" applyFill="1" applyBorder="1" applyAlignment="1">
      <alignment horizontal="left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2" fontId="13" fillId="0" borderId="1" xfId="4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0" fontId="10" fillId="0" borderId="1" xfId="13" applyFont="1" applyBorder="1" applyAlignment="1">
      <alignment horizontal="center" vertical="center" wrapText="1"/>
    </xf>
    <xf numFmtId="0" fontId="10" fillId="0" borderId="1" xfId="2" applyFont="1" applyBorder="1"/>
    <xf numFmtId="0" fontId="7" fillId="0" borderId="1" xfId="2" applyFont="1" applyBorder="1" applyAlignment="1">
      <alignment vertical="center"/>
    </xf>
    <xf numFmtId="1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vertical="center"/>
    </xf>
    <xf numFmtId="0" fontId="7" fillId="0" borderId="1" xfId="2" applyFont="1" applyBorder="1"/>
    <xf numFmtId="2" fontId="13" fillId="0" borderId="1" xfId="1" applyNumberFormat="1" applyFont="1" applyFill="1" applyBorder="1" applyAlignment="1">
      <alignment horizontal="center"/>
    </xf>
    <xf numFmtId="0" fontId="10" fillId="0" borderId="1" xfId="4" applyFont="1" applyFill="1" applyBorder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11" applyFont="1" applyFill="1" applyAlignment="1">
      <alignment vertical="center"/>
    </xf>
    <xf numFmtId="0" fontId="7" fillId="0" borderId="0" xfId="4" applyFont="1" applyFill="1" applyBorder="1" applyAlignment="1">
      <alignment horizontal="left" vertical="center" wrapText="1"/>
    </xf>
    <xf numFmtId="0" fontId="7" fillId="0" borderId="5" xfId="5" applyFont="1" applyFill="1" applyBorder="1" applyAlignment="1">
      <alignment horizontal="left" vertical="center" wrapText="1"/>
    </xf>
    <xf numFmtId="0" fontId="10" fillId="0" borderId="1" xfId="13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9" fillId="0" borderId="0" xfId="2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/>
    </xf>
  </cellXfs>
  <cellStyles count="16">
    <cellStyle name="Обычный" xfId="0" builtinId="0"/>
    <cellStyle name="Обычный 2" xfId="3"/>
    <cellStyle name="Обычный 3" xfId="2"/>
    <cellStyle name="Обычный 3 3" xfId="13"/>
    <cellStyle name="Обычный 4" xfId="4"/>
    <cellStyle name="Обычный 4 2" xfId="5"/>
    <cellStyle name="Обычный 4 2 2" xfId="6"/>
    <cellStyle name="Обычный 5" xfId="7"/>
    <cellStyle name="Обычный 5 2" xfId="8"/>
    <cellStyle name="Обычный 6" xfId="9"/>
    <cellStyle name="Обычный 7" xfId="14"/>
    <cellStyle name="Обычный 7 2" xfId="12"/>
    <cellStyle name="Обычный 8" xfId="15"/>
    <cellStyle name="Обычный 9" xfId="10"/>
    <cellStyle name="Обычный_Норматив -отопл с мат стен" xfId="11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to3/&#1056;&#1072;&#1073;&#1086;&#1095;&#1080;&#1081;%20&#1089;&#1090;&#1086;&#1083;/&#1085;&#1086;&#1088;&#1084;&#1072;&#1090;&#1080;&#1074;&#1099;%20&#1074;&#1086;&#1076;&#1099;%20&#1085;&#1072;%202013%20&#1075;/&#1085;&#1086;&#1088;&#1084;&#1072;&#1090;&#1080;&#1074;&#1099;%20&#1085;&#1072;%20&#1074;&#1086;&#1076;&#1091;%20&#1089;%20&#1089;&#1077;&#1085;&#1090;&#1103;&#1073;&#1088;&#1103;%202012/&#1061;&#1042;&#1057;/&#1080;&#1089;&#1093;%20&#1076;&#1072;&#1085;&#1085;&#1099;&#1077;%20&#1082;&#1088;&#1091;&#1090;&#1086;&#1075;&#1086;&#1088;&#1086;&#107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Крутогор., форма с адм."/>
      <sheetName val="Лист1"/>
      <sheetName val="норматив"/>
      <sheetName val="Оц Репр (2)"/>
      <sheetName val="хвс"/>
      <sheetName val="со сбыта данные по хвс"/>
      <sheetName val="инвентаризация, new version"/>
      <sheetName val="Р. нор. хвс с.Крутогоровск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50">
          <cell r="G50">
            <v>344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view="pageBreakPreview" zoomScale="60" zoomScaleNormal="55" zoomScalePageLayoutView="70" workbookViewId="0">
      <selection activeCell="P5" sqref="P5"/>
    </sheetView>
  </sheetViews>
  <sheetFormatPr defaultRowHeight="13.8" x14ac:dyDescent="0.25"/>
  <cols>
    <col min="1" max="1" width="26.109375" style="21" customWidth="1"/>
    <col min="2" max="2" width="31.33203125" style="21" customWidth="1"/>
    <col min="3" max="3" width="15" style="24" customWidth="1"/>
    <col min="4" max="4" width="16" style="24" customWidth="1"/>
    <col min="5" max="6" width="13" style="24" customWidth="1"/>
    <col min="7" max="7" width="15.44140625" style="24" customWidth="1"/>
    <col min="8" max="8" width="13.6640625" style="21" customWidth="1"/>
    <col min="9" max="9" width="15" style="21" customWidth="1"/>
    <col min="10" max="10" width="13.44140625" style="21" customWidth="1"/>
    <col min="11" max="11" width="10.21875" style="21" customWidth="1"/>
    <col min="12" max="12" width="11.6640625" style="21" customWidth="1"/>
    <col min="13" max="13" width="13.109375" style="21" customWidth="1"/>
    <col min="14" max="14" width="11.88671875" style="21" customWidth="1"/>
    <col min="15" max="15" width="11.33203125" style="21" customWidth="1"/>
    <col min="16" max="16" width="10.44140625" style="21" customWidth="1"/>
    <col min="17" max="17" width="9.21875" style="21" customWidth="1"/>
    <col min="18" max="18" width="10.44140625" style="21" customWidth="1"/>
    <col min="19" max="19" width="11.21875" style="21" customWidth="1"/>
    <col min="20" max="20" width="14.33203125" style="21" customWidth="1"/>
    <col min="21" max="21" width="0" style="21" hidden="1" customWidth="1"/>
    <col min="22" max="253" width="9.109375" style="21"/>
    <col min="254" max="254" width="4.6640625" style="21" customWidth="1"/>
    <col min="255" max="255" width="16.88671875" style="21" customWidth="1"/>
    <col min="256" max="256" width="6.109375" style="21" customWidth="1"/>
    <col min="257" max="257" width="6.5546875" style="21" customWidth="1"/>
    <col min="258" max="258" width="9.88671875" style="21" customWidth="1"/>
    <col min="259" max="259" width="7.88671875" style="21" customWidth="1"/>
    <col min="260" max="260" width="7.109375" style="21" customWidth="1"/>
    <col min="261" max="261" width="7" style="21" customWidth="1"/>
    <col min="262" max="262" width="16.33203125" style="21" customWidth="1"/>
    <col min="263" max="263" width="17.44140625" style="21" customWidth="1"/>
    <col min="264" max="509" width="9.109375" style="21"/>
    <col min="510" max="510" width="4.6640625" style="21" customWidth="1"/>
    <col min="511" max="511" width="16.88671875" style="21" customWidth="1"/>
    <col min="512" max="512" width="6.109375" style="21" customWidth="1"/>
    <col min="513" max="513" width="6.5546875" style="21" customWidth="1"/>
    <col min="514" max="514" width="9.88671875" style="21" customWidth="1"/>
    <col min="515" max="515" width="7.88671875" style="21" customWidth="1"/>
    <col min="516" max="516" width="7.109375" style="21" customWidth="1"/>
    <col min="517" max="517" width="7" style="21" customWidth="1"/>
    <col min="518" max="518" width="16.33203125" style="21" customWidth="1"/>
    <col min="519" max="519" width="17.44140625" style="21" customWidth="1"/>
    <col min="520" max="765" width="9.109375" style="21"/>
    <col min="766" max="766" width="4.6640625" style="21" customWidth="1"/>
    <col min="767" max="767" width="16.88671875" style="21" customWidth="1"/>
    <col min="768" max="768" width="6.109375" style="21" customWidth="1"/>
    <col min="769" max="769" width="6.5546875" style="21" customWidth="1"/>
    <col min="770" max="770" width="9.88671875" style="21" customWidth="1"/>
    <col min="771" max="771" width="7.88671875" style="21" customWidth="1"/>
    <col min="772" max="772" width="7.109375" style="21" customWidth="1"/>
    <col min="773" max="773" width="7" style="21" customWidth="1"/>
    <col min="774" max="774" width="16.33203125" style="21" customWidth="1"/>
    <col min="775" max="775" width="17.44140625" style="21" customWidth="1"/>
    <col min="776" max="1021" width="9.109375" style="21"/>
    <col min="1022" max="1022" width="4.6640625" style="21" customWidth="1"/>
    <col min="1023" max="1023" width="16.88671875" style="21" customWidth="1"/>
    <col min="1024" max="1024" width="6.109375" style="21" customWidth="1"/>
    <col min="1025" max="1025" width="6.5546875" style="21" customWidth="1"/>
    <col min="1026" max="1026" width="9.88671875" style="21" customWidth="1"/>
    <col min="1027" max="1027" width="7.88671875" style="21" customWidth="1"/>
    <col min="1028" max="1028" width="7.109375" style="21" customWidth="1"/>
    <col min="1029" max="1029" width="7" style="21" customWidth="1"/>
    <col min="1030" max="1030" width="16.33203125" style="21" customWidth="1"/>
    <col min="1031" max="1031" width="17.44140625" style="21" customWidth="1"/>
    <col min="1032" max="1277" width="9.109375" style="21"/>
    <col min="1278" max="1278" width="4.6640625" style="21" customWidth="1"/>
    <col min="1279" max="1279" width="16.88671875" style="21" customWidth="1"/>
    <col min="1280" max="1280" width="6.109375" style="21" customWidth="1"/>
    <col min="1281" max="1281" width="6.5546875" style="21" customWidth="1"/>
    <col min="1282" max="1282" width="9.88671875" style="21" customWidth="1"/>
    <col min="1283" max="1283" width="7.88671875" style="21" customWidth="1"/>
    <col min="1284" max="1284" width="7.109375" style="21" customWidth="1"/>
    <col min="1285" max="1285" width="7" style="21" customWidth="1"/>
    <col min="1286" max="1286" width="16.33203125" style="21" customWidth="1"/>
    <col min="1287" max="1287" width="17.44140625" style="21" customWidth="1"/>
    <col min="1288" max="1533" width="9.109375" style="21"/>
    <col min="1534" max="1534" width="4.6640625" style="21" customWidth="1"/>
    <col min="1535" max="1535" width="16.88671875" style="21" customWidth="1"/>
    <col min="1536" max="1536" width="6.109375" style="21" customWidth="1"/>
    <col min="1537" max="1537" width="6.5546875" style="21" customWidth="1"/>
    <col min="1538" max="1538" width="9.88671875" style="21" customWidth="1"/>
    <col min="1539" max="1539" width="7.88671875" style="21" customWidth="1"/>
    <col min="1540" max="1540" width="7.109375" style="21" customWidth="1"/>
    <col min="1541" max="1541" width="7" style="21" customWidth="1"/>
    <col min="1542" max="1542" width="16.33203125" style="21" customWidth="1"/>
    <col min="1543" max="1543" width="17.44140625" style="21" customWidth="1"/>
    <col min="1544" max="1789" width="9.109375" style="21"/>
    <col min="1790" max="1790" width="4.6640625" style="21" customWidth="1"/>
    <col min="1791" max="1791" width="16.88671875" style="21" customWidth="1"/>
    <col min="1792" max="1792" width="6.109375" style="21" customWidth="1"/>
    <col min="1793" max="1793" width="6.5546875" style="21" customWidth="1"/>
    <col min="1794" max="1794" width="9.88671875" style="21" customWidth="1"/>
    <col min="1795" max="1795" width="7.88671875" style="21" customWidth="1"/>
    <col min="1796" max="1796" width="7.109375" style="21" customWidth="1"/>
    <col min="1797" max="1797" width="7" style="21" customWidth="1"/>
    <col min="1798" max="1798" width="16.33203125" style="21" customWidth="1"/>
    <col min="1799" max="1799" width="17.44140625" style="21" customWidth="1"/>
    <col min="1800" max="2045" width="9.109375" style="21"/>
    <col min="2046" max="2046" width="4.6640625" style="21" customWidth="1"/>
    <col min="2047" max="2047" width="16.88671875" style="21" customWidth="1"/>
    <col min="2048" max="2048" width="6.109375" style="21" customWidth="1"/>
    <col min="2049" max="2049" width="6.5546875" style="21" customWidth="1"/>
    <col min="2050" max="2050" width="9.88671875" style="21" customWidth="1"/>
    <col min="2051" max="2051" width="7.88671875" style="21" customWidth="1"/>
    <col min="2052" max="2052" width="7.109375" style="21" customWidth="1"/>
    <col min="2053" max="2053" width="7" style="21" customWidth="1"/>
    <col min="2054" max="2054" width="16.33203125" style="21" customWidth="1"/>
    <col min="2055" max="2055" width="17.44140625" style="21" customWidth="1"/>
    <col min="2056" max="2301" width="9.109375" style="21"/>
    <col min="2302" max="2302" width="4.6640625" style="21" customWidth="1"/>
    <col min="2303" max="2303" width="16.88671875" style="21" customWidth="1"/>
    <col min="2304" max="2304" width="6.109375" style="21" customWidth="1"/>
    <col min="2305" max="2305" width="6.5546875" style="21" customWidth="1"/>
    <col min="2306" max="2306" width="9.88671875" style="21" customWidth="1"/>
    <col min="2307" max="2307" width="7.88671875" style="21" customWidth="1"/>
    <col min="2308" max="2308" width="7.109375" style="21" customWidth="1"/>
    <col min="2309" max="2309" width="7" style="21" customWidth="1"/>
    <col min="2310" max="2310" width="16.33203125" style="21" customWidth="1"/>
    <col min="2311" max="2311" width="17.44140625" style="21" customWidth="1"/>
    <col min="2312" max="2557" width="9.109375" style="21"/>
    <col min="2558" max="2558" width="4.6640625" style="21" customWidth="1"/>
    <col min="2559" max="2559" width="16.88671875" style="21" customWidth="1"/>
    <col min="2560" max="2560" width="6.109375" style="21" customWidth="1"/>
    <col min="2561" max="2561" width="6.5546875" style="21" customWidth="1"/>
    <col min="2562" max="2562" width="9.88671875" style="21" customWidth="1"/>
    <col min="2563" max="2563" width="7.88671875" style="21" customWidth="1"/>
    <col min="2564" max="2564" width="7.109375" style="21" customWidth="1"/>
    <col min="2565" max="2565" width="7" style="21" customWidth="1"/>
    <col min="2566" max="2566" width="16.33203125" style="21" customWidth="1"/>
    <col min="2567" max="2567" width="17.44140625" style="21" customWidth="1"/>
    <col min="2568" max="2813" width="9.109375" style="21"/>
    <col min="2814" max="2814" width="4.6640625" style="21" customWidth="1"/>
    <col min="2815" max="2815" width="16.88671875" style="21" customWidth="1"/>
    <col min="2816" max="2816" width="6.109375" style="21" customWidth="1"/>
    <col min="2817" max="2817" width="6.5546875" style="21" customWidth="1"/>
    <col min="2818" max="2818" width="9.88671875" style="21" customWidth="1"/>
    <col min="2819" max="2819" width="7.88671875" style="21" customWidth="1"/>
    <col min="2820" max="2820" width="7.109375" style="21" customWidth="1"/>
    <col min="2821" max="2821" width="7" style="21" customWidth="1"/>
    <col min="2822" max="2822" width="16.33203125" style="21" customWidth="1"/>
    <col min="2823" max="2823" width="17.44140625" style="21" customWidth="1"/>
    <col min="2824" max="3069" width="9.109375" style="21"/>
    <col min="3070" max="3070" width="4.6640625" style="21" customWidth="1"/>
    <col min="3071" max="3071" width="16.88671875" style="21" customWidth="1"/>
    <col min="3072" max="3072" width="6.109375" style="21" customWidth="1"/>
    <col min="3073" max="3073" width="6.5546875" style="21" customWidth="1"/>
    <col min="3074" max="3074" width="9.88671875" style="21" customWidth="1"/>
    <col min="3075" max="3075" width="7.88671875" style="21" customWidth="1"/>
    <col min="3076" max="3076" width="7.109375" style="21" customWidth="1"/>
    <col min="3077" max="3077" width="7" style="21" customWidth="1"/>
    <col min="3078" max="3078" width="16.33203125" style="21" customWidth="1"/>
    <col min="3079" max="3079" width="17.44140625" style="21" customWidth="1"/>
    <col min="3080" max="3325" width="9.109375" style="21"/>
    <col min="3326" max="3326" width="4.6640625" style="21" customWidth="1"/>
    <col min="3327" max="3327" width="16.88671875" style="21" customWidth="1"/>
    <col min="3328" max="3328" width="6.109375" style="21" customWidth="1"/>
    <col min="3329" max="3329" width="6.5546875" style="21" customWidth="1"/>
    <col min="3330" max="3330" width="9.88671875" style="21" customWidth="1"/>
    <col min="3331" max="3331" width="7.88671875" style="21" customWidth="1"/>
    <col min="3332" max="3332" width="7.109375" style="21" customWidth="1"/>
    <col min="3333" max="3333" width="7" style="21" customWidth="1"/>
    <col min="3334" max="3334" width="16.33203125" style="21" customWidth="1"/>
    <col min="3335" max="3335" width="17.44140625" style="21" customWidth="1"/>
    <col min="3336" max="3581" width="9.109375" style="21"/>
    <col min="3582" max="3582" width="4.6640625" style="21" customWidth="1"/>
    <col min="3583" max="3583" width="16.88671875" style="21" customWidth="1"/>
    <col min="3584" max="3584" width="6.109375" style="21" customWidth="1"/>
    <col min="3585" max="3585" width="6.5546875" style="21" customWidth="1"/>
    <col min="3586" max="3586" width="9.88671875" style="21" customWidth="1"/>
    <col min="3587" max="3587" width="7.88671875" style="21" customWidth="1"/>
    <col min="3588" max="3588" width="7.109375" style="21" customWidth="1"/>
    <col min="3589" max="3589" width="7" style="21" customWidth="1"/>
    <col min="3590" max="3590" width="16.33203125" style="21" customWidth="1"/>
    <col min="3591" max="3591" width="17.44140625" style="21" customWidth="1"/>
    <col min="3592" max="3837" width="9.109375" style="21"/>
    <col min="3838" max="3838" width="4.6640625" style="21" customWidth="1"/>
    <col min="3839" max="3839" width="16.88671875" style="21" customWidth="1"/>
    <col min="3840" max="3840" width="6.109375" style="21" customWidth="1"/>
    <col min="3841" max="3841" width="6.5546875" style="21" customWidth="1"/>
    <col min="3842" max="3842" width="9.88671875" style="21" customWidth="1"/>
    <col min="3843" max="3843" width="7.88671875" style="21" customWidth="1"/>
    <col min="3844" max="3844" width="7.109375" style="21" customWidth="1"/>
    <col min="3845" max="3845" width="7" style="21" customWidth="1"/>
    <col min="3846" max="3846" width="16.33203125" style="21" customWidth="1"/>
    <col min="3847" max="3847" width="17.44140625" style="21" customWidth="1"/>
    <col min="3848" max="4093" width="9.109375" style="21"/>
    <col min="4094" max="4094" width="4.6640625" style="21" customWidth="1"/>
    <col min="4095" max="4095" width="16.88671875" style="21" customWidth="1"/>
    <col min="4096" max="4096" width="6.109375" style="21" customWidth="1"/>
    <col min="4097" max="4097" width="6.5546875" style="21" customWidth="1"/>
    <col min="4098" max="4098" width="9.88671875" style="21" customWidth="1"/>
    <col min="4099" max="4099" width="7.88671875" style="21" customWidth="1"/>
    <col min="4100" max="4100" width="7.109375" style="21" customWidth="1"/>
    <col min="4101" max="4101" width="7" style="21" customWidth="1"/>
    <col min="4102" max="4102" width="16.33203125" style="21" customWidth="1"/>
    <col min="4103" max="4103" width="17.44140625" style="21" customWidth="1"/>
    <col min="4104" max="4349" width="9.109375" style="21"/>
    <col min="4350" max="4350" width="4.6640625" style="21" customWidth="1"/>
    <col min="4351" max="4351" width="16.88671875" style="21" customWidth="1"/>
    <col min="4352" max="4352" width="6.109375" style="21" customWidth="1"/>
    <col min="4353" max="4353" width="6.5546875" style="21" customWidth="1"/>
    <col min="4354" max="4354" width="9.88671875" style="21" customWidth="1"/>
    <col min="4355" max="4355" width="7.88671875" style="21" customWidth="1"/>
    <col min="4356" max="4356" width="7.109375" style="21" customWidth="1"/>
    <col min="4357" max="4357" width="7" style="21" customWidth="1"/>
    <col min="4358" max="4358" width="16.33203125" style="21" customWidth="1"/>
    <col min="4359" max="4359" width="17.44140625" style="21" customWidth="1"/>
    <col min="4360" max="4605" width="9.109375" style="21"/>
    <col min="4606" max="4606" width="4.6640625" style="21" customWidth="1"/>
    <col min="4607" max="4607" width="16.88671875" style="21" customWidth="1"/>
    <col min="4608" max="4608" width="6.109375" style="21" customWidth="1"/>
    <col min="4609" max="4609" width="6.5546875" style="21" customWidth="1"/>
    <col min="4610" max="4610" width="9.88671875" style="21" customWidth="1"/>
    <col min="4611" max="4611" width="7.88671875" style="21" customWidth="1"/>
    <col min="4612" max="4612" width="7.109375" style="21" customWidth="1"/>
    <col min="4613" max="4613" width="7" style="21" customWidth="1"/>
    <col min="4614" max="4614" width="16.33203125" style="21" customWidth="1"/>
    <col min="4615" max="4615" width="17.44140625" style="21" customWidth="1"/>
    <col min="4616" max="4861" width="9.109375" style="21"/>
    <col min="4862" max="4862" width="4.6640625" style="21" customWidth="1"/>
    <col min="4863" max="4863" width="16.88671875" style="21" customWidth="1"/>
    <col min="4864" max="4864" width="6.109375" style="21" customWidth="1"/>
    <col min="4865" max="4865" width="6.5546875" style="21" customWidth="1"/>
    <col min="4866" max="4866" width="9.88671875" style="21" customWidth="1"/>
    <col min="4867" max="4867" width="7.88671875" style="21" customWidth="1"/>
    <col min="4868" max="4868" width="7.109375" style="21" customWidth="1"/>
    <col min="4869" max="4869" width="7" style="21" customWidth="1"/>
    <col min="4870" max="4870" width="16.33203125" style="21" customWidth="1"/>
    <col min="4871" max="4871" width="17.44140625" style="21" customWidth="1"/>
    <col min="4872" max="5117" width="9.109375" style="21"/>
    <col min="5118" max="5118" width="4.6640625" style="21" customWidth="1"/>
    <col min="5119" max="5119" width="16.88671875" style="21" customWidth="1"/>
    <col min="5120" max="5120" width="6.109375" style="21" customWidth="1"/>
    <col min="5121" max="5121" width="6.5546875" style="21" customWidth="1"/>
    <col min="5122" max="5122" width="9.88671875" style="21" customWidth="1"/>
    <col min="5123" max="5123" width="7.88671875" style="21" customWidth="1"/>
    <col min="5124" max="5124" width="7.109375" style="21" customWidth="1"/>
    <col min="5125" max="5125" width="7" style="21" customWidth="1"/>
    <col min="5126" max="5126" width="16.33203125" style="21" customWidth="1"/>
    <col min="5127" max="5127" width="17.44140625" style="21" customWidth="1"/>
    <col min="5128" max="5373" width="9.109375" style="21"/>
    <col min="5374" max="5374" width="4.6640625" style="21" customWidth="1"/>
    <col min="5375" max="5375" width="16.88671875" style="21" customWidth="1"/>
    <col min="5376" max="5376" width="6.109375" style="21" customWidth="1"/>
    <col min="5377" max="5377" width="6.5546875" style="21" customWidth="1"/>
    <col min="5378" max="5378" width="9.88671875" style="21" customWidth="1"/>
    <col min="5379" max="5379" width="7.88671875" style="21" customWidth="1"/>
    <col min="5380" max="5380" width="7.109375" style="21" customWidth="1"/>
    <col min="5381" max="5381" width="7" style="21" customWidth="1"/>
    <col min="5382" max="5382" width="16.33203125" style="21" customWidth="1"/>
    <col min="5383" max="5383" width="17.44140625" style="21" customWidth="1"/>
    <col min="5384" max="5629" width="9.109375" style="21"/>
    <col min="5630" max="5630" width="4.6640625" style="21" customWidth="1"/>
    <col min="5631" max="5631" width="16.88671875" style="21" customWidth="1"/>
    <col min="5632" max="5632" width="6.109375" style="21" customWidth="1"/>
    <col min="5633" max="5633" width="6.5546875" style="21" customWidth="1"/>
    <col min="5634" max="5634" width="9.88671875" style="21" customWidth="1"/>
    <col min="5635" max="5635" width="7.88671875" style="21" customWidth="1"/>
    <col min="5636" max="5636" width="7.109375" style="21" customWidth="1"/>
    <col min="5637" max="5637" width="7" style="21" customWidth="1"/>
    <col min="5638" max="5638" width="16.33203125" style="21" customWidth="1"/>
    <col min="5639" max="5639" width="17.44140625" style="21" customWidth="1"/>
    <col min="5640" max="5885" width="9.109375" style="21"/>
    <col min="5886" max="5886" width="4.6640625" style="21" customWidth="1"/>
    <col min="5887" max="5887" width="16.88671875" style="21" customWidth="1"/>
    <col min="5888" max="5888" width="6.109375" style="21" customWidth="1"/>
    <col min="5889" max="5889" width="6.5546875" style="21" customWidth="1"/>
    <col min="5890" max="5890" width="9.88671875" style="21" customWidth="1"/>
    <col min="5891" max="5891" width="7.88671875" style="21" customWidth="1"/>
    <col min="5892" max="5892" width="7.109375" style="21" customWidth="1"/>
    <col min="5893" max="5893" width="7" style="21" customWidth="1"/>
    <col min="5894" max="5894" width="16.33203125" style="21" customWidth="1"/>
    <col min="5895" max="5895" width="17.44140625" style="21" customWidth="1"/>
    <col min="5896" max="6141" width="9.109375" style="21"/>
    <col min="6142" max="6142" width="4.6640625" style="21" customWidth="1"/>
    <col min="6143" max="6143" width="16.88671875" style="21" customWidth="1"/>
    <col min="6144" max="6144" width="6.109375" style="21" customWidth="1"/>
    <col min="6145" max="6145" width="6.5546875" style="21" customWidth="1"/>
    <col min="6146" max="6146" width="9.88671875" style="21" customWidth="1"/>
    <col min="6147" max="6147" width="7.88671875" style="21" customWidth="1"/>
    <col min="6148" max="6148" width="7.109375" style="21" customWidth="1"/>
    <col min="6149" max="6149" width="7" style="21" customWidth="1"/>
    <col min="6150" max="6150" width="16.33203125" style="21" customWidth="1"/>
    <col min="6151" max="6151" width="17.44140625" style="21" customWidth="1"/>
    <col min="6152" max="6397" width="9.109375" style="21"/>
    <col min="6398" max="6398" width="4.6640625" style="21" customWidth="1"/>
    <col min="6399" max="6399" width="16.88671875" style="21" customWidth="1"/>
    <col min="6400" max="6400" width="6.109375" style="21" customWidth="1"/>
    <col min="6401" max="6401" width="6.5546875" style="21" customWidth="1"/>
    <col min="6402" max="6402" width="9.88671875" style="21" customWidth="1"/>
    <col min="6403" max="6403" width="7.88671875" style="21" customWidth="1"/>
    <col min="6404" max="6404" width="7.109375" style="21" customWidth="1"/>
    <col min="6405" max="6405" width="7" style="21" customWidth="1"/>
    <col min="6406" max="6406" width="16.33203125" style="21" customWidth="1"/>
    <col min="6407" max="6407" width="17.44140625" style="21" customWidth="1"/>
    <col min="6408" max="6653" width="9.109375" style="21"/>
    <col min="6654" max="6654" width="4.6640625" style="21" customWidth="1"/>
    <col min="6655" max="6655" width="16.88671875" style="21" customWidth="1"/>
    <col min="6656" max="6656" width="6.109375" style="21" customWidth="1"/>
    <col min="6657" max="6657" width="6.5546875" style="21" customWidth="1"/>
    <col min="6658" max="6658" width="9.88671875" style="21" customWidth="1"/>
    <col min="6659" max="6659" width="7.88671875" style="21" customWidth="1"/>
    <col min="6660" max="6660" width="7.109375" style="21" customWidth="1"/>
    <col min="6661" max="6661" width="7" style="21" customWidth="1"/>
    <col min="6662" max="6662" width="16.33203125" style="21" customWidth="1"/>
    <col min="6663" max="6663" width="17.44140625" style="21" customWidth="1"/>
    <col min="6664" max="6909" width="9.109375" style="21"/>
    <col min="6910" max="6910" width="4.6640625" style="21" customWidth="1"/>
    <col min="6911" max="6911" width="16.88671875" style="21" customWidth="1"/>
    <col min="6912" max="6912" width="6.109375" style="21" customWidth="1"/>
    <col min="6913" max="6913" width="6.5546875" style="21" customWidth="1"/>
    <col min="6914" max="6914" width="9.88671875" style="21" customWidth="1"/>
    <col min="6915" max="6915" width="7.88671875" style="21" customWidth="1"/>
    <col min="6916" max="6916" width="7.109375" style="21" customWidth="1"/>
    <col min="6917" max="6917" width="7" style="21" customWidth="1"/>
    <col min="6918" max="6918" width="16.33203125" style="21" customWidth="1"/>
    <col min="6919" max="6919" width="17.44140625" style="21" customWidth="1"/>
    <col min="6920" max="7165" width="9.109375" style="21"/>
    <col min="7166" max="7166" width="4.6640625" style="21" customWidth="1"/>
    <col min="7167" max="7167" width="16.88671875" style="21" customWidth="1"/>
    <col min="7168" max="7168" width="6.109375" style="21" customWidth="1"/>
    <col min="7169" max="7169" width="6.5546875" style="21" customWidth="1"/>
    <col min="7170" max="7170" width="9.88671875" style="21" customWidth="1"/>
    <col min="7171" max="7171" width="7.88671875" style="21" customWidth="1"/>
    <col min="7172" max="7172" width="7.109375" style="21" customWidth="1"/>
    <col min="7173" max="7173" width="7" style="21" customWidth="1"/>
    <col min="7174" max="7174" width="16.33203125" style="21" customWidth="1"/>
    <col min="7175" max="7175" width="17.44140625" style="21" customWidth="1"/>
    <col min="7176" max="7421" width="9.109375" style="21"/>
    <col min="7422" max="7422" width="4.6640625" style="21" customWidth="1"/>
    <col min="7423" max="7423" width="16.88671875" style="21" customWidth="1"/>
    <col min="7424" max="7424" width="6.109375" style="21" customWidth="1"/>
    <col min="7425" max="7425" width="6.5546875" style="21" customWidth="1"/>
    <col min="7426" max="7426" width="9.88671875" style="21" customWidth="1"/>
    <col min="7427" max="7427" width="7.88671875" style="21" customWidth="1"/>
    <col min="7428" max="7428" width="7.109375" style="21" customWidth="1"/>
    <col min="7429" max="7429" width="7" style="21" customWidth="1"/>
    <col min="7430" max="7430" width="16.33203125" style="21" customWidth="1"/>
    <col min="7431" max="7431" width="17.44140625" style="21" customWidth="1"/>
    <col min="7432" max="7677" width="9.109375" style="21"/>
    <col min="7678" max="7678" width="4.6640625" style="21" customWidth="1"/>
    <col min="7679" max="7679" width="16.88671875" style="21" customWidth="1"/>
    <col min="7680" max="7680" width="6.109375" style="21" customWidth="1"/>
    <col min="7681" max="7681" width="6.5546875" style="21" customWidth="1"/>
    <col min="7682" max="7682" width="9.88671875" style="21" customWidth="1"/>
    <col min="7683" max="7683" width="7.88671875" style="21" customWidth="1"/>
    <col min="7684" max="7684" width="7.109375" style="21" customWidth="1"/>
    <col min="7685" max="7685" width="7" style="21" customWidth="1"/>
    <col min="7686" max="7686" width="16.33203125" style="21" customWidth="1"/>
    <col min="7687" max="7687" width="17.44140625" style="21" customWidth="1"/>
    <col min="7688" max="7933" width="9.109375" style="21"/>
    <col min="7934" max="7934" width="4.6640625" style="21" customWidth="1"/>
    <col min="7935" max="7935" width="16.88671875" style="21" customWidth="1"/>
    <col min="7936" max="7936" width="6.109375" style="21" customWidth="1"/>
    <col min="7937" max="7937" width="6.5546875" style="21" customWidth="1"/>
    <col min="7938" max="7938" width="9.88671875" style="21" customWidth="1"/>
    <col min="7939" max="7939" width="7.88671875" style="21" customWidth="1"/>
    <col min="7940" max="7940" width="7.109375" style="21" customWidth="1"/>
    <col min="7941" max="7941" width="7" style="21" customWidth="1"/>
    <col min="7942" max="7942" width="16.33203125" style="21" customWidth="1"/>
    <col min="7943" max="7943" width="17.44140625" style="21" customWidth="1"/>
    <col min="7944" max="8189" width="9.109375" style="21"/>
    <col min="8190" max="8190" width="4.6640625" style="21" customWidth="1"/>
    <col min="8191" max="8191" width="16.88671875" style="21" customWidth="1"/>
    <col min="8192" max="8192" width="6.109375" style="21" customWidth="1"/>
    <col min="8193" max="8193" width="6.5546875" style="21" customWidth="1"/>
    <col min="8194" max="8194" width="9.88671875" style="21" customWidth="1"/>
    <col min="8195" max="8195" width="7.88671875" style="21" customWidth="1"/>
    <col min="8196" max="8196" width="7.109375" style="21" customWidth="1"/>
    <col min="8197" max="8197" width="7" style="21" customWidth="1"/>
    <col min="8198" max="8198" width="16.33203125" style="21" customWidth="1"/>
    <col min="8199" max="8199" width="17.44140625" style="21" customWidth="1"/>
    <col min="8200" max="8445" width="9.109375" style="21"/>
    <col min="8446" max="8446" width="4.6640625" style="21" customWidth="1"/>
    <col min="8447" max="8447" width="16.88671875" style="21" customWidth="1"/>
    <col min="8448" max="8448" width="6.109375" style="21" customWidth="1"/>
    <col min="8449" max="8449" width="6.5546875" style="21" customWidth="1"/>
    <col min="8450" max="8450" width="9.88671875" style="21" customWidth="1"/>
    <col min="8451" max="8451" width="7.88671875" style="21" customWidth="1"/>
    <col min="8452" max="8452" width="7.109375" style="21" customWidth="1"/>
    <col min="8453" max="8453" width="7" style="21" customWidth="1"/>
    <col min="8454" max="8454" width="16.33203125" style="21" customWidth="1"/>
    <col min="8455" max="8455" width="17.44140625" style="21" customWidth="1"/>
    <col min="8456" max="8701" width="9.109375" style="21"/>
    <col min="8702" max="8702" width="4.6640625" style="21" customWidth="1"/>
    <col min="8703" max="8703" width="16.88671875" style="21" customWidth="1"/>
    <col min="8704" max="8704" width="6.109375" style="21" customWidth="1"/>
    <col min="8705" max="8705" width="6.5546875" style="21" customWidth="1"/>
    <col min="8706" max="8706" width="9.88671875" style="21" customWidth="1"/>
    <col min="8707" max="8707" width="7.88671875" style="21" customWidth="1"/>
    <col min="8708" max="8708" width="7.109375" style="21" customWidth="1"/>
    <col min="8709" max="8709" width="7" style="21" customWidth="1"/>
    <col min="8710" max="8710" width="16.33203125" style="21" customWidth="1"/>
    <col min="8711" max="8711" width="17.44140625" style="21" customWidth="1"/>
    <col min="8712" max="8957" width="9.109375" style="21"/>
    <col min="8958" max="8958" width="4.6640625" style="21" customWidth="1"/>
    <col min="8959" max="8959" width="16.88671875" style="21" customWidth="1"/>
    <col min="8960" max="8960" width="6.109375" style="21" customWidth="1"/>
    <col min="8961" max="8961" width="6.5546875" style="21" customWidth="1"/>
    <col min="8962" max="8962" width="9.88671875" style="21" customWidth="1"/>
    <col min="8963" max="8963" width="7.88671875" style="21" customWidth="1"/>
    <col min="8964" max="8964" width="7.109375" style="21" customWidth="1"/>
    <col min="8965" max="8965" width="7" style="21" customWidth="1"/>
    <col min="8966" max="8966" width="16.33203125" style="21" customWidth="1"/>
    <col min="8967" max="8967" width="17.44140625" style="21" customWidth="1"/>
    <col min="8968" max="9213" width="9.109375" style="21"/>
    <col min="9214" max="9214" width="4.6640625" style="21" customWidth="1"/>
    <col min="9215" max="9215" width="16.88671875" style="21" customWidth="1"/>
    <col min="9216" max="9216" width="6.109375" style="21" customWidth="1"/>
    <col min="9217" max="9217" width="6.5546875" style="21" customWidth="1"/>
    <col min="9218" max="9218" width="9.88671875" style="21" customWidth="1"/>
    <col min="9219" max="9219" width="7.88671875" style="21" customWidth="1"/>
    <col min="9220" max="9220" width="7.109375" style="21" customWidth="1"/>
    <col min="9221" max="9221" width="7" style="21" customWidth="1"/>
    <col min="9222" max="9222" width="16.33203125" style="21" customWidth="1"/>
    <col min="9223" max="9223" width="17.44140625" style="21" customWidth="1"/>
    <col min="9224" max="9469" width="9.109375" style="21"/>
    <col min="9470" max="9470" width="4.6640625" style="21" customWidth="1"/>
    <col min="9471" max="9471" width="16.88671875" style="21" customWidth="1"/>
    <col min="9472" max="9472" width="6.109375" style="21" customWidth="1"/>
    <col min="9473" max="9473" width="6.5546875" style="21" customWidth="1"/>
    <col min="9474" max="9474" width="9.88671875" style="21" customWidth="1"/>
    <col min="9475" max="9475" width="7.88671875" style="21" customWidth="1"/>
    <col min="9476" max="9476" width="7.109375" style="21" customWidth="1"/>
    <col min="9477" max="9477" width="7" style="21" customWidth="1"/>
    <col min="9478" max="9478" width="16.33203125" style="21" customWidth="1"/>
    <col min="9479" max="9479" width="17.44140625" style="21" customWidth="1"/>
    <col min="9480" max="9725" width="9.109375" style="21"/>
    <col min="9726" max="9726" width="4.6640625" style="21" customWidth="1"/>
    <col min="9727" max="9727" width="16.88671875" style="21" customWidth="1"/>
    <col min="9728" max="9728" width="6.109375" style="21" customWidth="1"/>
    <col min="9729" max="9729" width="6.5546875" style="21" customWidth="1"/>
    <col min="9730" max="9730" width="9.88671875" style="21" customWidth="1"/>
    <col min="9731" max="9731" width="7.88671875" style="21" customWidth="1"/>
    <col min="9732" max="9732" width="7.109375" style="21" customWidth="1"/>
    <col min="9733" max="9733" width="7" style="21" customWidth="1"/>
    <col min="9734" max="9734" width="16.33203125" style="21" customWidth="1"/>
    <col min="9735" max="9735" width="17.44140625" style="21" customWidth="1"/>
    <col min="9736" max="9981" width="9.109375" style="21"/>
    <col min="9982" max="9982" width="4.6640625" style="21" customWidth="1"/>
    <col min="9983" max="9983" width="16.88671875" style="21" customWidth="1"/>
    <col min="9984" max="9984" width="6.109375" style="21" customWidth="1"/>
    <col min="9985" max="9985" width="6.5546875" style="21" customWidth="1"/>
    <col min="9986" max="9986" width="9.88671875" style="21" customWidth="1"/>
    <col min="9987" max="9987" width="7.88671875" style="21" customWidth="1"/>
    <col min="9988" max="9988" width="7.109375" style="21" customWidth="1"/>
    <col min="9989" max="9989" width="7" style="21" customWidth="1"/>
    <col min="9990" max="9990" width="16.33203125" style="21" customWidth="1"/>
    <col min="9991" max="9991" width="17.44140625" style="21" customWidth="1"/>
    <col min="9992" max="10237" width="9.109375" style="21"/>
    <col min="10238" max="10238" width="4.6640625" style="21" customWidth="1"/>
    <col min="10239" max="10239" width="16.88671875" style="21" customWidth="1"/>
    <col min="10240" max="10240" width="6.109375" style="21" customWidth="1"/>
    <col min="10241" max="10241" width="6.5546875" style="21" customWidth="1"/>
    <col min="10242" max="10242" width="9.88671875" style="21" customWidth="1"/>
    <col min="10243" max="10243" width="7.88671875" style="21" customWidth="1"/>
    <col min="10244" max="10244" width="7.109375" style="21" customWidth="1"/>
    <col min="10245" max="10245" width="7" style="21" customWidth="1"/>
    <col min="10246" max="10246" width="16.33203125" style="21" customWidth="1"/>
    <col min="10247" max="10247" width="17.44140625" style="21" customWidth="1"/>
    <col min="10248" max="10493" width="9.109375" style="21"/>
    <col min="10494" max="10494" width="4.6640625" style="21" customWidth="1"/>
    <col min="10495" max="10495" width="16.88671875" style="21" customWidth="1"/>
    <col min="10496" max="10496" width="6.109375" style="21" customWidth="1"/>
    <col min="10497" max="10497" width="6.5546875" style="21" customWidth="1"/>
    <col min="10498" max="10498" width="9.88671875" style="21" customWidth="1"/>
    <col min="10499" max="10499" width="7.88671875" style="21" customWidth="1"/>
    <col min="10500" max="10500" width="7.109375" style="21" customWidth="1"/>
    <col min="10501" max="10501" width="7" style="21" customWidth="1"/>
    <col min="10502" max="10502" width="16.33203125" style="21" customWidth="1"/>
    <col min="10503" max="10503" width="17.44140625" style="21" customWidth="1"/>
    <col min="10504" max="10749" width="9.109375" style="21"/>
    <col min="10750" max="10750" width="4.6640625" style="21" customWidth="1"/>
    <col min="10751" max="10751" width="16.88671875" style="21" customWidth="1"/>
    <col min="10752" max="10752" width="6.109375" style="21" customWidth="1"/>
    <col min="10753" max="10753" width="6.5546875" style="21" customWidth="1"/>
    <col min="10754" max="10754" width="9.88671875" style="21" customWidth="1"/>
    <col min="10755" max="10755" width="7.88671875" style="21" customWidth="1"/>
    <col min="10756" max="10756" width="7.109375" style="21" customWidth="1"/>
    <col min="10757" max="10757" width="7" style="21" customWidth="1"/>
    <col min="10758" max="10758" width="16.33203125" style="21" customWidth="1"/>
    <col min="10759" max="10759" width="17.44140625" style="21" customWidth="1"/>
    <col min="10760" max="11005" width="9.109375" style="21"/>
    <col min="11006" max="11006" width="4.6640625" style="21" customWidth="1"/>
    <col min="11007" max="11007" width="16.88671875" style="21" customWidth="1"/>
    <col min="11008" max="11008" width="6.109375" style="21" customWidth="1"/>
    <col min="11009" max="11009" width="6.5546875" style="21" customWidth="1"/>
    <col min="11010" max="11010" width="9.88671875" style="21" customWidth="1"/>
    <col min="11011" max="11011" width="7.88671875" style="21" customWidth="1"/>
    <col min="11012" max="11012" width="7.109375" style="21" customWidth="1"/>
    <col min="11013" max="11013" width="7" style="21" customWidth="1"/>
    <col min="11014" max="11014" width="16.33203125" style="21" customWidth="1"/>
    <col min="11015" max="11015" width="17.44140625" style="21" customWidth="1"/>
    <col min="11016" max="11261" width="9.109375" style="21"/>
    <col min="11262" max="11262" width="4.6640625" style="21" customWidth="1"/>
    <col min="11263" max="11263" width="16.88671875" style="21" customWidth="1"/>
    <col min="11264" max="11264" width="6.109375" style="21" customWidth="1"/>
    <col min="11265" max="11265" width="6.5546875" style="21" customWidth="1"/>
    <col min="11266" max="11266" width="9.88671875" style="21" customWidth="1"/>
    <col min="11267" max="11267" width="7.88671875" style="21" customWidth="1"/>
    <col min="11268" max="11268" width="7.109375" style="21" customWidth="1"/>
    <col min="11269" max="11269" width="7" style="21" customWidth="1"/>
    <col min="11270" max="11270" width="16.33203125" style="21" customWidth="1"/>
    <col min="11271" max="11271" width="17.44140625" style="21" customWidth="1"/>
    <col min="11272" max="11517" width="9.109375" style="21"/>
    <col min="11518" max="11518" width="4.6640625" style="21" customWidth="1"/>
    <col min="11519" max="11519" width="16.88671875" style="21" customWidth="1"/>
    <col min="11520" max="11520" width="6.109375" style="21" customWidth="1"/>
    <col min="11521" max="11521" width="6.5546875" style="21" customWidth="1"/>
    <col min="11522" max="11522" width="9.88671875" style="21" customWidth="1"/>
    <col min="11523" max="11523" width="7.88671875" style="21" customWidth="1"/>
    <col min="11524" max="11524" width="7.109375" style="21" customWidth="1"/>
    <col min="11525" max="11525" width="7" style="21" customWidth="1"/>
    <col min="11526" max="11526" width="16.33203125" style="21" customWidth="1"/>
    <col min="11527" max="11527" width="17.44140625" style="21" customWidth="1"/>
    <col min="11528" max="11773" width="9.109375" style="21"/>
    <col min="11774" max="11774" width="4.6640625" style="21" customWidth="1"/>
    <col min="11775" max="11775" width="16.88671875" style="21" customWidth="1"/>
    <col min="11776" max="11776" width="6.109375" style="21" customWidth="1"/>
    <col min="11777" max="11777" width="6.5546875" style="21" customWidth="1"/>
    <col min="11778" max="11778" width="9.88671875" style="21" customWidth="1"/>
    <col min="11779" max="11779" width="7.88671875" style="21" customWidth="1"/>
    <col min="11780" max="11780" width="7.109375" style="21" customWidth="1"/>
    <col min="11781" max="11781" width="7" style="21" customWidth="1"/>
    <col min="11782" max="11782" width="16.33203125" style="21" customWidth="1"/>
    <col min="11783" max="11783" width="17.44140625" style="21" customWidth="1"/>
    <col min="11784" max="12029" width="9.109375" style="21"/>
    <col min="12030" max="12030" width="4.6640625" style="21" customWidth="1"/>
    <col min="12031" max="12031" width="16.88671875" style="21" customWidth="1"/>
    <col min="12032" max="12032" width="6.109375" style="21" customWidth="1"/>
    <col min="12033" max="12033" width="6.5546875" style="21" customWidth="1"/>
    <col min="12034" max="12034" width="9.88671875" style="21" customWidth="1"/>
    <col min="12035" max="12035" width="7.88671875" style="21" customWidth="1"/>
    <col min="12036" max="12036" width="7.109375" style="21" customWidth="1"/>
    <col min="12037" max="12037" width="7" style="21" customWidth="1"/>
    <col min="12038" max="12038" width="16.33203125" style="21" customWidth="1"/>
    <col min="12039" max="12039" width="17.44140625" style="21" customWidth="1"/>
    <col min="12040" max="12285" width="9.109375" style="21"/>
    <col min="12286" max="12286" width="4.6640625" style="21" customWidth="1"/>
    <col min="12287" max="12287" width="16.88671875" style="21" customWidth="1"/>
    <col min="12288" max="12288" width="6.109375" style="21" customWidth="1"/>
    <col min="12289" max="12289" width="6.5546875" style="21" customWidth="1"/>
    <col min="12290" max="12290" width="9.88671875" style="21" customWidth="1"/>
    <col min="12291" max="12291" width="7.88671875" style="21" customWidth="1"/>
    <col min="12292" max="12292" width="7.109375" style="21" customWidth="1"/>
    <col min="12293" max="12293" width="7" style="21" customWidth="1"/>
    <col min="12294" max="12294" width="16.33203125" style="21" customWidth="1"/>
    <col min="12295" max="12295" width="17.44140625" style="21" customWidth="1"/>
    <col min="12296" max="12541" width="9.109375" style="21"/>
    <col min="12542" max="12542" width="4.6640625" style="21" customWidth="1"/>
    <col min="12543" max="12543" width="16.88671875" style="21" customWidth="1"/>
    <col min="12544" max="12544" width="6.109375" style="21" customWidth="1"/>
    <col min="12545" max="12545" width="6.5546875" style="21" customWidth="1"/>
    <col min="12546" max="12546" width="9.88671875" style="21" customWidth="1"/>
    <col min="12547" max="12547" width="7.88671875" style="21" customWidth="1"/>
    <col min="12548" max="12548" width="7.109375" style="21" customWidth="1"/>
    <col min="12549" max="12549" width="7" style="21" customWidth="1"/>
    <col min="12550" max="12550" width="16.33203125" style="21" customWidth="1"/>
    <col min="12551" max="12551" width="17.44140625" style="21" customWidth="1"/>
    <col min="12552" max="12797" width="9.109375" style="21"/>
    <col min="12798" max="12798" width="4.6640625" style="21" customWidth="1"/>
    <col min="12799" max="12799" width="16.88671875" style="21" customWidth="1"/>
    <col min="12800" max="12800" width="6.109375" style="21" customWidth="1"/>
    <col min="12801" max="12801" width="6.5546875" style="21" customWidth="1"/>
    <col min="12802" max="12802" width="9.88671875" style="21" customWidth="1"/>
    <col min="12803" max="12803" width="7.88671875" style="21" customWidth="1"/>
    <col min="12804" max="12804" width="7.109375" style="21" customWidth="1"/>
    <col min="12805" max="12805" width="7" style="21" customWidth="1"/>
    <col min="12806" max="12806" width="16.33203125" style="21" customWidth="1"/>
    <col min="12807" max="12807" width="17.44140625" style="21" customWidth="1"/>
    <col min="12808" max="13053" width="9.109375" style="21"/>
    <col min="13054" max="13054" width="4.6640625" style="21" customWidth="1"/>
    <col min="13055" max="13055" width="16.88671875" style="21" customWidth="1"/>
    <col min="13056" max="13056" width="6.109375" style="21" customWidth="1"/>
    <col min="13057" max="13057" width="6.5546875" style="21" customWidth="1"/>
    <col min="13058" max="13058" width="9.88671875" style="21" customWidth="1"/>
    <col min="13059" max="13059" width="7.88671875" style="21" customWidth="1"/>
    <col min="13060" max="13060" width="7.109375" style="21" customWidth="1"/>
    <col min="13061" max="13061" width="7" style="21" customWidth="1"/>
    <col min="13062" max="13062" width="16.33203125" style="21" customWidth="1"/>
    <col min="13063" max="13063" width="17.44140625" style="21" customWidth="1"/>
    <col min="13064" max="13309" width="9.109375" style="21"/>
    <col min="13310" max="13310" width="4.6640625" style="21" customWidth="1"/>
    <col min="13311" max="13311" width="16.88671875" style="21" customWidth="1"/>
    <col min="13312" max="13312" width="6.109375" style="21" customWidth="1"/>
    <col min="13313" max="13313" width="6.5546875" style="21" customWidth="1"/>
    <col min="13314" max="13314" width="9.88671875" style="21" customWidth="1"/>
    <col min="13315" max="13315" width="7.88671875" style="21" customWidth="1"/>
    <col min="13316" max="13316" width="7.109375" style="21" customWidth="1"/>
    <col min="13317" max="13317" width="7" style="21" customWidth="1"/>
    <col min="13318" max="13318" width="16.33203125" style="21" customWidth="1"/>
    <col min="13319" max="13319" width="17.44140625" style="21" customWidth="1"/>
    <col min="13320" max="13565" width="9.109375" style="21"/>
    <col min="13566" max="13566" width="4.6640625" style="21" customWidth="1"/>
    <col min="13567" max="13567" width="16.88671875" style="21" customWidth="1"/>
    <col min="13568" max="13568" width="6.109375" style="21" customWidth="1"/>
    <col min="13569" max="13569" width="6.5546875" style="21" customWidth="1"/>
    <col min="13570" max="13570" width="9.88671875" style="21" customWidth="1"/>
    <col min="13571" max="13571" width="7.88671875" style="21" customWidth="1"/>
    <col min="13572" max="13572" width="7.109375" style="21" customWidth="1"/>
    <col min="13573" max="13573" width="7" style="21" customWidth="1"/>
    <col min="13574" max="13574" width="16.33203125" style="21" customWidth="1"/>
    <col min="13575" max="13575" width="17.44140625" style="21" customWidth="1"/>
    <col min="13576" max="13821" width="9.109375" style="21"/>
    <col min="13822" max="13822" width="4.6640625" style="21" customWidth="1"/>
    <col min="13823" max="13823" width="16.88671875" style="21" customWidth="1"/>
    <col min="13824" max="13824" width="6.109375" style="21" customWidth="1"/>
    <col min="13825" max="13825" width="6.5546875" style="21" customWidth="1"/>
    <col min="13826" max="13826" width="9.88671875" style="21" customWidth="1"/>
    <col min="13827" max="13827" width="7.88671875" style="21" customWidth="1"/>
    <col min="13828" max="13828" width="7.109375" style="21" customWidth="1"/>
    <col min="13829" max="13829" width="7" style="21" customWidth="1"/>
    <col min="13830" max="13830" width="16.33203125" style="21" customWidth="1"/>
    <col min="13831" max="13831" width="17.44140625" style="21" customWidth="1"/>
    <col min="13832" max="14077" width="9.109375" style="21"/>
    <col min="14078" max="14078" width="4.6640625" style="21" customWidth="1"/>
    <col min="14079" max="14079" width="16.88671875" style="21" customWidth="1"/>
    <col min="14080" max="14080" width="6.109375" style="21" customWidth="1"/>
    <col min="14081" max="14081" width="6.5546875" style="21" customWidth="1"/>
    <col min="14082" max="14082" width="9.88671875" style="21" customWidth="1"/>
    <col min="14083" max="14083" width="7.88671875" style="21" customWidth="1"/>
    <col min="14084" max="14084" width="7.109375" style="21" customWidth="1"/>
    <col min="14085" max="14085" width="7" style="21" customWidth="1"/>
    <col min="14086" max="14086" width="16.33203125" style="21" customWidth="1"/>
    <col min="14087" max="14087" width="17.44140625" style="21" customWidth="1"/>
    <col min="14088" max="14333" width="9.109375" style="21"/>
    <col min="14334" max="14334" width="4.6640625" style="21" customWidth="1"/>
    <col min="14335" max="14335" width="16.88671875" style="21" customWidth="1"/>
    <col min="14336" max="14336" width="6.109375" style="21" customWidth="1"/>
    <col min="14337" max="14337" width="6.5546875" style="21" customWidth="1"/>
    <col min="14338" max="14338" width="9.88671875" style="21" customWidth="1"/>
    <col min="14339" max="14339" width="7.88671875" style="21" customWidth="1"/>
    <col min="14340" max="14340" width="7.109375" style="21" customWidth="1"/>
    <col min="14341" max="14341" width="7" style="21" customWidth="1"/>
    <col min="14342" max="14342" width="16.33203125" style="21" customWidth="1"/>
    <col min="14343" max="14343" width="17.44140625" style="21" customWidth="1"/>
    <col min="14344" max="14589" width="9.109375" style="21"/>
    <col min="14590" max="14590" width="4.6640625" style="21" customWidth="1"/>
    <col min="14591" max="14591" width="16.88671875" style="21" customWidth="1"/>
    <col min="14592" max="14592" width="6.109375" style="21" customWidth="1"/>
    <col min="14593" max="14593" width="6.5546875" style="21" customWidth="1"/>
    <col min="14594" max="14594" width="9.88671875" style="21" customWidth="1"/>
    <col min="14595" max="14595" width="7.88671875" style="21" customWidth="1"/>
    <col min="14596" max="14596" width="7.109375" style="21" customWidth="1"/>
    <col min="14597" max="14597" width="7" style="21" customWidth="1"/>
    <col min="14598" max="14598" width="16.33203125" style="21" customWidth="1"/>
    <col min="14599" max="14599" width="17.44140625" style="21" customWidth="1"/>
    <col min="14600" max="14845" width="9.109375" style="21"/>
    <col min="14846" max="14846" width="4.6640625" style="21" customWidth="1"/>
    <col min="14847" max="14847" width="16.88671875" style="21" customWidth="1"/>
    <col min="14848" max="14848" width="6.109375" style="21" customWidth="1"/>
    <col min="14849" max="14849" width="6.5546875" style="21" customWidth="1"/>
    <col min="14850" max="14850" width="9.88671875" style="21" customWidth="1"/>
    <col min="14851" max="14851" width="7.88671875" style="21" customWidth="1"/>
    <col min="14852" max="14852" width="7.109375" style="21" customWidth="1"/>
    <col min="14853" max="14853" width="7" style="21" customWidth="1"/>
    <col min="14854" max="14854" width="16.33203125" style="21" customWidth="1"/>
    <col min="14855" max="14855" width="17.44140625" style="21" customWidth="1"/>
    <col min="14856" max="15101" width="9.109375" style="21"/>
    <col min="15102" max="15102" width="4.6640625" style="21" customWidth="1"/>
    <col min="15103" max="15103" width="16.88671875" style="21" customWidth="1"/>
    <col min="15104" max="15104" width="6.109375" style="21" customWidth="1"/>
    <col min="15105" max="15105" width="6.5546875" style="21" customWidth="1"/>
    <col min="15106" max="15106" width="9.88671875" style="21" customWidth="1"/>
    <col min="15107" max="15107" width="7.88671875" style="21" customWidth="1"/>
    <col min="15108" max="15108" width="7.109375" style="21" customWidth="1"/>
    <col min="15109" max="15109" width="7" style="21" customWidth="1"/>
    <col min="15110" max="15110" width="16.33203125" style="21" customWidth="1"/>
    <col min="15111" max="15111" width="17.44140625" style="21" customWidth="1"/>
    <col min="15112" max="15357" width="9.109375" style="21"/>
    <col min="15358" max="15358" width="4.6640625" style="21" customWidth="1"/>
    <col min="15359" max="15359" width="16.88671875" style="21" customWidth="1"/>
    <col min="15360" max="15360" width="6.109375" style="21" customWidth="1"/>
    <col min="15361" max="15361" width="6.5546875" style="21" customWidth="1"/>
    <col min="15362" max="15362" width="9.88671875" style="21" customWidth="1"/>
    <col min="15363" max="15363" width="7.88671875" style="21" customWidth="1"/>
    <col min="15364" max="15364" width="7.109375" style="21" customWidth="1"/>
    <col min="15365" max="15365" width="7" style="21" customWidth="1"/>
    <col min="15366" max="15366" width="16.33203125" style="21" customWidth="1"/>
    <col min="15367" max="15367" width="17.44140625" style="21" customWidth="1"/>
    <col min="15368" max="15613" width="9.109375" style="21"/>
    <col min="15614" max="15614" width="4.6640625" style="21" customWidth="1"/>
    <col min="15615" max="15615" width="16.88671875" style="21" customWidth="1"/>
    <col min="15616" max="15616" width="6.109375" style="21" customWidth="1"/>
    <col min="15617" max="15617" width="6.5546875" style="21" customWidth="1"/>
    <col min="15618" max="15618" width="9.88671875" style="21" customWidth="1"/>
    <col min="15619" max="15619" width="7.88671875" style="21" customWidth="1"/>
    <col min="15620" max="15620" width="7.109375" style="21" customWidth="1"/>
    <col min="15621" max="15621" width="7" style="21" customWidth="1"/>
    <col min="15622" max="15622" width="16.33203125" style="21" customWidth="1"/>
    <col min="15623" max="15623" width="17.44140625" style="21" customWidth="1"/>
    <col min="15624" max="15869" width="9.109375" style="21"/>
    <col min="15870" max="15870" width="4.6640625" style="21" customWidth="1"/>
    <col min="15871" max="15871" width="16.88671875" style="21" customWidth="1"/>
    <col min="15872" max="15872" width="6.109375" style="21" customWidth="1"/>
    <col min="15873" max="15873" width="6.5546875" style="21" customWidth="1"/>
    <col min="15874" max="15874" width="9.88671875" style="21" customWidth="1"/>
    <col min="15875" max="15875" width="7.88671875" style="21" customWidth="1"/>
    <col min="15876" max="15876" width="7.109375" style="21" customWidth="1"/>
    <col min="15877" max="15877" width="7" style="21" customWidth="1"/>
    <col min="15878" max="15878" width="16.33203125" style="21" customWidth="1"/>
    <col min="15879" max="15879" width="17.44140625" style="21" customWidth="1"/>
    <col min="15880" max="16125" width="9.109375" style="21"/>
    <col min="16126" max="16126" width="4.6640625" style="21" customWidth="1"/>
    <col min="16127" max="16127" width="16.88671875" style="21" customWidth="1"/>
    <col min="16128" max="16128" width="6.109375" style="21" customWidth="1"/>
    <col min="16129" max="16129" width="6.5546875" style="21" customWidth="1"/>
    <col min="16130" max="16130" width="9.88671875" style="21" customWidth="1"/>
    <col min="16131" max="16131" width="7.88671875" style="21" customWidth="1"/>
    <col min="16132" max="16132" width="7.109375" style="21" customWidth="1"/>
    <col min="16133" max="16133" width="7" style="21" customWidth="1"/>
    <col min="16134" max="16134" width="16.33203125" style="21" customWidth="1"/>
    <col min="16135" max="16135" width="17.44140625" style="21" customWidth="1"/>
    <col min="16136" max="16384" width="9.109375" style="21"/>
  </cols>
  <sheetData>
    <row r="1" spans="1:21" ht="52.5" customHeight="1" thickBot="1" x14ac:dyDescent="0.3">
      <c r="A1" s="59" t="s">
        <v>37</v>
      </c>
      <c r="B1" s="59"/>
      <c r="C1" s="59"/>
      <c r="D1" s="59"/>
      <c r="E1" s="59"/>
      <c r="F1" s="59"/>
      <c r="G1" s="59"/>
      <c r="H1" s="59"/>
      <c r="I1" s="20"/>
      <c r="J1" s="1"/>
      <c r="K1" s="1"/>
    </row>
    <row r="2" spans="1:21" ht="114" customHeight="1" thickBot="1" x14ac:dyDescent="0.3">
      <c r="A2" s="42" t="s">
        <v>6</v>
      </c>
      <c r="B2" s="43" t="s">
        <v>7</v>
      </c>
      <c r="C2" s="43" t="s">
        <v>8</v>
      </c>
      <c r="D2" s="43" t="s">
        <v>9</v>
      </c>
      <c r="E2" s="43" t="s">
        <v>10</v>
      </c>
      <c r="F2" s="43" t="s">
        <v>11</v>
      </c>
      <c r="G2" s="43" t="s">
        <v>13</v>
      </c>
      <c r="H2" s="43" t="s">
        <v>14</v>
      </c>
      <c r="J2" s="1"/>
      <c r="K2" s="1"/>
      <c r="U2" s="2" t="s">
        <v>12</v>
      </c>
    </row>
    <row r="3" spans="1:21" ht="14.4" thickBot="1" x14ac:dyDescent="0.3">
      <c r="A3" s="41">
        <v>1</v>
      </c>
      <c r="B3" s="6">
        <v>2</v>
      </c>
      <c r="C3" s="6">
        <v>3</v>
      </c>
      <c r="D3" s="7">
        <v>4</v>
      </c>
      <c r="E3" s="6">
        <v>5</v>
      </c>
      <c r="F3" s="6">
        <v>6</v>
      </c>
      <c r="G3" s="6">
        <v>8</v>
      </c>
      <c r="H3" s="6">
        <v>9</v>
      </c>
      <c r="J3" s="1"/>
      <c r="K3" s="1"/>
      <c r="U3" s="3">
        <v>7</v>
      </c>
    </row>
    <row r="4" spans="1:21" x14ac:dyDescent="0.25">
      <c r="A4" s="41"/>
      <c r="B4" s="6"/>
      <c r="C4" s="6" t="s">
        <v>44</v>
      </c>
      <c r="D4" s="6" t="s">
        <v>44</v>
      </c>
      <c r="E4" s="6"/>
      <c r="F4" s="6"/>
      <c r="G4" s="6" t="s">
        <v>16</v>
      </c>
      <c r="H4" s="6" t="s">
        <v>17</v>
      </c>
      <c r="J4" s="1"/>
      <c r="K4" s="1"/>
      <c r="U4" s="4" t="s">
        <v>15</v>
      </c>
    </row>
    <row r="5" spans="1:21" x14ac:dyDescent="0.25">
      <c r="A5" s="11" t="s">
        <v>19</v>
      </c>
      <c r="B5" s="5">
        <v>7</v>
      </c>
      <c r="C5" s="6">
        <v>37</v>
      </c>
      <c r="D5" s="7">
        <v>100</v>
      </c>
      <c r="E5" s="8">
        <f t="shared" ref="E5:E7" si="0">B5*D5</f>
        <v>700</v>
      </c>
      <c r="F5" s="9">
        <f t="shared" ref="F5:F9" si="1">1-(60-C5)/(60-7.5)</f>
        <v>0.56190476190476191</v>
      </c>
      <c r="G5" s="9">
        <f>F5*U5</f>
        <v>1.7070666666666665</v>
      </c>
      <c r="H5" s="9">
        <f>U5-G5</f>
        <v>1.3309333333333333</v>
      </c>
      <c r="J5" s="1"/>
      <c r="K5" s="1"/>
      <c r="U5" s="10">
        <f>E5*4.34/1000</f>
        <v>3.0379999999999998</v>
      </c>
    </row>
    <row r="6" spans="1:21" x14ac:dyDescent="0.25">
      <c r="A6" s="41" t="s">
        <v>21</v>
      </c>
      <c r="B6" s="5">
        <v>9.5299999999999994</v>
      </c>
      <c r="C6" s="6">
        <v>25</v>
      </c>
      <c r="D6" s="7">
        <v>20</v>
      </c>
      <c r="E6" s="8">
        <f>B6*D6</f>
        <v>190.6</v>
      </c>
      <c r="F6" s="9">
        <f>1-(60-C6)/(60-7.5)</f>
        <v>0.33333333333333337</v>
      </c>
      <c r="G6" s="9">
        <f>F6*U6</f>
        <v>0.27573466666666668</v>
      </c>
      <c r="H6" s="9">
        <f>U6-G6</f>
        <v>0.55146933333333326</v>
      </c>
      <c r="J6" s="1"/>
      <c r="K6" s="1"/>
      <c r="U6" s="10">
        <f>E6*4.34/1000</f>
        <v>0.82720399999999994</v>
      </c>
    </row>
    <row r="7" spans="1:21" x14ac:dyDescent="0.25">
      <c r="A7" s="41" t="s">
        <v>20</v>
      </c>
      <c r="B7" s="5">
        <v>10</v>
      </c>
      <c r="C7" s="6">
        <v>40</v>
      </c>
      <c r="D7" s="7">
        <v>8</v>
      </c>
      <c r="E7" s="8">
        <f t="shared" si="0"/>
        <v>80</v>
      </c>
      <c r="F7" s="9">
        <f>1-(60-C7)/(60-7.5)</f>
        <v>0.61904761904761907</v>
      </c>
      <c r="G7" s="9">
        <f>F7*U7</f>
        <v>0.21493333333333334</v>
      </c>
      <c r="H7" s="9">
        <f>U7-G7</f>
        <v>0.13226666666666667</v>
      </c>
      <c r="J7" s="1"/>
      <c r="K7" s="1"/>
      <c r="U7" s="10">
        <f>E7*4.34/1000</f>
        <v>0.34720000000000001</v>
      </c>
    </row>
    <row r="8" spans="1:21" x14ac:dyDescent="0.25">
      <c r="A8" s="41" t="s">
        <v>23</v>
      </c>
      <c r="B8" s="9">
        <v>28.25</v>
      </c>
      <c r="C8" s="6">
        <v>7.8</v>
      </c>
      <c r="D8" s="7">
        <v>6</v>
      </c>
      <c r="E8" s="8">
        <f>B8*D8</f>
        <v>169.5</v>
      </c>
      <c r="F8" s="9">
        <v>0</v>
      </c>
      <c r="G8" s="9">
        <f>F8*U8</f>
        <v>0</v>
      </c>
      <c r="H8" s="9">
        <f>U8-G8</f>
        <v>0.73563000000000001</v>
      </c>
      <c r="J8" s="1"/>
      <c r="K8" s="1"/>
      <c r="U8" s="10">
        <f>E8*4.34/1000</f>
        <v>0.73563000000000001</v>
      </c>
    </row>
    <row r="9" spans="1:21" x14ac:dyDescent="0.25">
      <c r="A9" s="41" t="s">
        <v>22</v>
      </c>
      <c r="B9" s="5">
        <v>5</v>
      </c>
      <c r="C9" s="6">
        <v>25</v>
      </c>
      <c r="D9" s="7">
        <v>8</v>
      </c>
      <c r="E9" s="8">
        <f t="shared" ref="E9" si="2">B9*D9</f>
        <v>40</v>
      </c>
      <c r="F9" s="9">
        <f t="shared" si="1"/>
        <v>0.33333333333333337</v>
      </c>
      <c r="G9" s="9">
        <f>F9*U9</f>
        <v>5.7866666666666677E-2</v>
      </c>
      <c r="H9" s="9">
        <f>U9-G9</f>
        <v>0.11573333333333333</v>
      </c>
      <c r="J9" s="1"/>
      <c r="K9" s="1"/>
      <c r="U9" s="10">
        <f>E9*4.34/1000</f>
        <v>0.1736</v>
      </c>
    </row>
    <row r="10" spans="1:21" ht="14.4" thickBot="1" x14ac:dyDescent="0.3">
      <c r="A10" s="41" t="s">
        <v>24</v>
      </c>
      <c r="B10" s="6"/>
      <c r="C10" s="6"/>
      <c r="D10" s="7"/>
      <c r="E10" s="8">
        <f>SUM(E6:E9)</f>
        <v>480.1</v>
      </c>
      <c r="F10" s="9">
        <f>SUM(F6:F9)</f>
        <v>1.2857142857142858</v>
      </c>
      <c r="G10" s="44">
        <f>SUM(G5:G9)</f>
        <v>2.2556013333333329</v>
      </c>
      <c r="H10" s="45">
        <f>SUM(H5:H9)</f>
        <v>2.8660326666666669</v>
      </c>
      <c r="J10" s="1"/>
      <c r="K10" s="1"/>
      <c r="U10" s="12">
        <f>SUM(U5:U9)</f>
        <v>5.1216340000000002</v>
      </c>
    </row>
    <row r="11" spans="1:21" x14ac:dyDescent="0.25">
      <c r="A11" s="1"/>
      <c r="B11" s="13"/>
      <c r="C11" s="13"/>
      <c r="D11" s="13"/>
      <c r="E11" s="14"/>
      <c r="F11" s="15"/>
      <c r="G11" s="14"/>
      <c r="H11" s="14"/>
      <c r="J11" s="14"/>
      <c r="K11" s="14"/>
    </row>
    <row r="12" spans="1:21" ht="25.8" customHeight="1" x14ac:dyDescent="0.25">
      <c r="A12" s="60" t="s">
        <v>46</v>
      </c>
      <c r="B12" s="60"/>
      <c r="C12" s="60"/>
      <c r="D12" s="60"/>
      <c r="E12" s="14"/>
      <c r="F12" s="15"/>
      <c r="G12" s="14"/>
      <c r="H12" s="14"/>
      <c r="I12" s="14"/>
      <c r="J12" s="1"/>
      <c r="K12" s="1"/>
    </row>
    <row r="13" spans="1:21" ht="69" x14ac:dyDescent="0.25">
      <c r="A13" s="46" t="s">
        <v>25</v>
      </c>
      <c r="B13" s="47" t="s">
        <v>26</v>
      </c>
      <c r="C13" s="47" t="s">
        <v>27</v>
      </c>
      <c r="D13" s="48" t="s">
        <v>45</v>
      </c>
      <c r="E13" s="14"/>
      <c r="F13" s="15"/>
      <c r="G13" s="14"/>
      <c r="H13" s="14"/>
      <c r="I13" s="14"/>
      <c r="J13" s="1"/>
      <c r="K13" s="1"/>
    </row>
    <row r="14" spans="1:21" ht="14.4" x14ac:dyDescent="0.25">
      <c r="A14" s="16" t="s">
        <v>28</v>
      </c>
      <c r="B14" s="17">
        <f>D23</f>
        <v>70</v>
      </c>
      <c r="C14" s="18">
        <f>P23</f>
        <v>531.46</v>
      </c>
      <c r="D14" s="19">
        <f>0.09*B14/C14</f>
        <v>1.185413765852557E-2</v>
      </c>
      <c r="E14" s="14"/>
      <c r="F14" s="15"/>
      <c r="G14" s="14"/>
      <c r="H14" s="14"/>
      <c r="I14" s="14"/>
      <c r="J14" s="1"/>
      <c r="K14" s="1"/>
    </row>
    <row r="15" spans="1:21" x14ac:dyDescent="0.25">
      <c r="A15" s="1"/>
      <c r="B15" s="13"/>
      <c r="C15" s="13"/>
      <c r="D15" s="13"/>
      <c r="E15" s="14"/>
      <c r="F15" s="15"/>
      <c r="G15" s="14"/>
      <c r="H15" s="14"/>
      <c r="I15" s="14"/>
      <c r="J15" s="14"/>
      <c r="K15" s="14"/>
    </row>
    <row r="16" spans="1:21" x14ac:dyDescent="0.25">
      <c r="A16" s="1"/>
      <c r="B16" s="13"/>
      <c r="C16" s="13"/>
      <c r="D16" s="13"/>
      <c r="E16" s="14"/>
      <c r="F16" s="15"/>
      <c r="G16" s="14"/>
      <c r="H16" s="14"/>
      <c r="I16" s="14"/>
      <c r="J16" s="14"/>
      <c r="K16" s="14"/>
    </row>
    <row r="17" spans="1:20" ht="32.4" customHeight="1" x14ac:dyDescent="0.25">
      <c r="A17" s="63" t="s">
        <v>61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ht="39.6" customHeight="1" x14ac:dyDescent="0.25">
      <c r="A18" s="62" t="s">
        <v>29</v>
      </c>
      <c r="B18" s="62" t="s">
        <v>30</v>
      </c>
      <c r="C18" s="62" t="s">
        <v>31</v>
      </c>
      <c r="D18" s="62" t="s">
        <v>32</v>
      </c>
      <c r="E18" s="62" t="s">
        <v>33</v>
      </c>
      <c r="F18" s="62"/>
      <c r="G18" s="62" t="s">
        <v>34</v>
      </c>
      <c r="H18" s="62"/>
      <c r="I18" s="62" t="s">
        <v>35</v>
      </c>
      <c r="J18" s="62" t="s">
        <v>36</v>
      </c>
      <c r="K18" s="61" t="s">
        <v>47</v>
      </c>
      <c r="L18" s="61"/>
      <c r="M18" s="61"/>
      <c r="N18" s="61"/>
      <c r="O18" s="61"/>
      <c r="P18" s="61"/>
      <c r="Q18" s="61"/>
      <c r="R18" s="61"/>
      <c r="S18" s="61"/>
      <c r="T18" s="61"/>
    </row>
    <row r="19" spans="1:20" ht="69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49" t="s">
        <v>48</v>
      </c>
      <c r="L19" s="49" t="s">
        <v>49</v>
      </c>
      <c r="M19" s="49" t="s">
        <v>50</v>
      </c>
      <c r="N19" s="49" t="s">
        <v>51</v>
      </c>
      <c r="O19" s="49" t="s">
        <v>52</v>
      </c>
      <c r="P19" s="49" t="s">
        <v>53</v>
      </c>
      <c r="Q19" s="49" t="s">
        <v>54</v>
      </c>
      <c r="R19" s="49" t="s">
        <v>55</v>
      </c>
      <c r="S19" s="49" t="s">
        <v>56</v>
      </c>
      <c r="T19" s="49" t="s">
        <v>57</v>
      </c>
    </row>
    <row r="20" spans="1:20" x14ac:dyDescent="0.25">
      <c r="A20" s="47">
        <v>1</v>
      </c>
      <c r="B20" s="47">
        <v>2</v>
      </c>
      <c r="C20" s="47">
        <v>3</v>
      </c>
      <c r="D20" s="47">
        <v>4</v>
      </c>
      <c r="E20" s="62">
        <v>5</v>
      </c>
      <c r="F20" s="62"/>
      <c r="G20" s="62">
        <v>6</v>
      </c>
      <c r="H20" s="62"/>
      <c r="I20" s="47">
        <v>7</v>
      </c>
      <c r="J20" s="47">
        <v>8</v>
      </c>
      <c r="K20" s="47">
        <v>9</v>
      </c>
      <c r="L20" s="47">
        <v>10</v>
      </c>
      <c r="M20" s="47">
        <v>11</v>
      </c>
      <c r="N20" s="47">
        <v>12</v>
      </c>
      <c r="O20" s="47">
        <v>13</v>
      </c>
      <c r="P20" s="47">
        <v>14</v>
      </c>
      <c r="Q20" s="47">
        <v>15</v>
      </c>
      <c r="R20" s="47">
        <v>16</v>
      </c>
      <c r="S20" s="47">
        <v>17</v>
      </c>
      <c r="T20" s="47">
        <v>18</v>
      </c>
    </row>
    <row r="21" spans="1:20" ht="30" customHeight="1" x14ac:dyDescent="0.25">
      <c r="A21" s="22">
        <v>1</v>
      </c>
      <c r="B21" s="22" t="s">
        <v>4</v>
      </c>
      <c r="C21" s="37">
        <v>2</v>
      </c>
      <c r="D21" s="38">
        <v>35</v>
      </c>
      <c r="E21" s="65" t="s">
        <v>38</v>
      </c>
      <c r="F21" s="65"/>
      <c r="G21" s="66" t="s">
        <v>43</v>
      </c>
      <c r="H21" s="66"/>
      <c r="I21" s="22">
        <v>749.3</v>
      </c>
      <c r="J21" s="22">
        <v>624</v>
      </c>
      <c r="K21" s="50"/>
      <c r="L21" s="50"/>
      <c r="M21" s="50"/>
      <c r="N21" s="50"/>
      <c r="O21" s="50"/>
      <c r="P21" s="22">
        <v>125.3</v>
      </c>
      <c r="Q21" s="50"/>
      <c r="R21" s="50"/>
      <c r="S21" s="50"/>
      <c r="T21" s="50"/>
    </row>
    <row r="22" spans="1:20" ht="30" customHeight="1" x14ac:dyDescent="0.25">
      <c r="A22" s="22">
        <v>2</v>
      </c>
      <c r="B22" s="22" t="s">
        <v>5</v>
      </c>
      <c r="C22" s="37">
        <v>2</v>
      </c>
      <c r="D22" s="38">
        <v>35</v>
      </c>
      <c r="E22" s="65" t="s">
        <v>38</v>
      </c>
      <c r="F22" s="65"/>
      <c r="G22" s="66"/>
      <c r="H22" s="66"/>
      <c r="I22" s="22">
        <v>2030.66</v>
      </c>
      <c r="J22" s="22">
        <v>1624.5</v>
      </c>
      <c r="K22" s="50"/>
      <c r="L22" s="50"/>
      <c r="M22" s="50"/>
      <c r="N22" s="50"/>
      <c r="O22" s="50"/>
      <c r="P22" s="22">
        <v>406.16</v>
      </c>
      <c r="Q22" s="50"/>
      <c r="R22" s="50"/>
      <c r="S22" s="50"/>
      <c r="T22" s="50"/>
    </row>
    <row r="23" spans="1:20" s="40" customFormat="1" ht="30" customHeight="1" x14ac:dyDescent="0.3">
      <c r="A23" s="37"/>
      <c r="B23" s="37" t="s">
        <v>41</v>
      </c>
      <c r="C23" s="37"/>
      <c r="D23" s="52">
        <f>SUM(D21:D22)</f>
        <v>70</v>
      </c>
      <c r="E23" s="67"/>
      <c r="F23" s="67"/>
      <c r="G23" s="66"/>
      <c r="H23" s="66"/>
      <c r="I23" s="52">
        <f t="shared" ref="I23:J23" si="3">SUM(I21:I22)</f>
        <v>2779.96</v>
      </c>
      <c r="J23" s="52">
        <f t="shared" si="3"/>
        <v>2248.5</v>
      </c>
      <c r="K23" s="51"/>
      <c r="L23" s="53"/>
      <c r="M23" s="53"/>
      <c r="N23" s="53"/>
      <c r="O23" s="53"/>
      <c r="P23" s="52">
        <f>SUM(P21:P22)</f>
        <v>531.46</v>
      </c>
      <c r="Q23" s="53"/>
      <c r="R23" s="53"/>
      <c r="S23" s="53"/>
      <c r="T23" s="53"/>
    </row>
    <row r="27" spans="1:20" s="32" customFormat="1" x14ac:dyDescent="0.25">
      <c r="A27" s="25"/>
      <c r="B27" s="26"/>
      <c r="C27" s="27"/>
      <c r="D27" s="28"/>
      <c r="E27" s="29"/>
      <c r="F27" s="30"/>
      <c r="G27" s="31"/>
    </row>
    <row r="28" spans="1:20" ht="15" customHeight="1" x14ac:dyDescent="0.25">
      <c r="A28" s="33"/>
      <c r="B28" s="34"/>
      <c r="C28" s="35"/>
      <c r="D28" s="35"/>
      <c r="E28" s="35"/>
      <c r="F28" s="35"/>
      <c r="G28" s="35"/>
    </row>
    <row r="29" spans="1:20" x14ac:dyDescent="0.25">
      <c r="A29" s="33"/>
      <c r="B29" s="33"/>
      <c r="C29" s="35"/>
      <c r="D29" s="35"/>
      <c r="E29" s="35"/>
      <c r="F29" s="35"/>
      <c r="G29" s="35"/>
    </row>
    <row r="65" spans="2:7" x14ac:dyDescent="0.25">
      <c r="B65" s="64"/>
      <c r="C65" s="64"/>
      <c r="D65" s="64"/>
      <c r="E65" s="64"/>
      <c r="F65" s="64"/>
      <c r="G65" s="64"/>
    </row>
  </sheetData>
  <mergeCells count="19">
    <mergeCell ref="E20:F20"/>
    <mergeCell ref="G20:H20"/>
    <mergeCell ref="B65:G65"/>
    <mergeCell ref="E21:F21"/>
    <mergeCell ref="G21:H23"/>
    <mergeCell ref="E22:F22"/>
    <mergeCell ref="E23:F23"/>
    <mergeCell ref="A1:H1"/>
    <mergeCell ref="A12:D12"/>
    <mergeCell ref="K18:T18"/>
    <mergeCell ref="G18:H19"/>
    <mergeCell ref="E18:F19"/>
    <mergeCell ref="D18:D19"/>
    <mergeCell ref="C18:C19"/>
    <mergeCell ref="B18:B19"/>
    <mergeCell ref="A18:A19"/>
    <mergeCell ref="J18:J19"/>
    <mergeCell ref="I18:I19"/>
    <mergeCell ref="A17:T17"/>
  </mergeCells>
  <pageMargins left="0.19685039370078741" right="0.19685039370078741" top="0.78740157480314965" bottom="0.19685039370078741" header="0.51181102362204722" footer="0.51181102362204722"/>
  <pageSetup paperSize="9" scale="5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view="pageBreakPreview" zoomScale="60" zoomScaleNormal="70" workbookViewId="0">
      <selection activeCell="P12" sqref="P12"/>
    </sheetView>
  </sheetViews>
  <sheetFormatPr defaultRowHeight="13.8" x14ac:dyDescent="0.25"/>
  <cols>
    <col min="1" max="1" width="26.109375" style="21" customWidth="1"/>
    <col min="2" max="2" width="31.33203125" style="21" customWidth="1"/>
    <col min="3" max="3" width="15" style="24" customWidth="1"/>
    <col min="4" max="4" width="16" style="24" customWidth="1"/>
    <col min="5" max="6" width="13" style="24" customWidth="1"/>
    <col min="7" max="7" width="15.44140625" style="24" customWidth="1"/>
    <col min="8" max="8" width="13.6640625" style="21" customWidth="1"/>
    <col min="9" max="9" width="15" style="21" customWidth="1"/>
    <col min="10" max="10" width="13.44140625" style="21" customWidth="1"/>
    <col min="11" max="11" width="10.21875" style="21" customWidth="1"/>
    <col min="12" max="12" width="11.6640625" style="21" customWidth="1"/>
    <col min="13" max="13" width="13.109375" style="21" customWidth="1"/>
    <col min="14" max="14" width="11.88671875" style="21" customWidth="1"/>
    <col min="15" max="15" width="11.33203125" style="21" customWidth="1"/>
    <col min="16" max="16" width="10.44140625" style="21" customWidth="1"/>
    <col min="17" max="17" width="9.21875" style="21" customWidth="1"/>
    <col min="18" max="18" width="10.44140625" style="21" customWidth="1"/>
    <col min="19" max="19" width="11.21875" style="21" customWidth="1"/>
    <col min="20" max="20" width="14.33203125" style="21" customWidth="1"/>
    <col min="21" max="21" width="0" style="21" hidden="1" customWidth="1"/>
    <col min="22" max="253" width="9.109375" style="21"/>
    <col min="254" max="254" width="4.6640625" style="21" customWidth="1"/>
    <col min="255" max="255" width="16.88671875" style="21" customWidth="1"/>
    <col min="256" max="256" width="6.109375" style="21" customWidth="1"/>
    <col min="257" max="257" width="6.5546875" style="21" customWidth="1"/>
    <col min="258" max="258" width="9.88671875" style="21" customWidth="1"/>
    <col min="259" max="259" width="7.88671875" style="21" customWidth="1"/>
    <col min="260" max="260" width="7.109375" style="21" customWidth="1"/>
    <col min="261" max="261" width="7" style="21" customWidth="1"/>
    <col min="262" max="262" width="16.33203125" style="21" customWidth="1"/>
    <col min="263" max="263" width="17.44140625" style="21" customWidth="1"/>
    <col min="264" max="509" width="9.109375" style="21"/>
    <col min="510" max="510" width="4.6640625" style="21" customWidth="1"/>
    <col min="511" max="511" width="16.88671875" style="21" customWidth="1"/>
    <col min="512" max="512" width="6.109375" style="21" customWidth="1"/>
    <col min="513" max="513" width="6.5546875" style="21" customWidth="1"/>
    <col min="514" max="514" width="9.88671875" style="21" customWidth="1"/>
    <col min="515" max="515" width="7.88671875" style="21" customWidth="1"/>
    <col min="516" max="516" width="7.109375" style="21" customWidth="1"/>
    <col min="517" max="517" width="7" style="21" customWidth="1"/>
    <col min="518" max="518" width="16.33203125" style="21" customWidth="1"/>
    <col min="519" max="519" width="17.44140625" style="21" customWidth="1"/>
    <col min="520" max="765" width="9.109375" style="21"/>
    <col min="766" max="766" width="4.6640625" style="21" customWidth="1"/>
    <col min="767" max="767" width="16.88671875" style="21" customWidth="1"/>
    <col min="768" max="768" width="6.109375" style="21" customWidth="1"/>
    <col min="769" max="769" width="6.5546875" style="21" customWidth="1"/>
    <col min="770" max="770" width="9.88671875" style="21" customWidth="1"/>
    <col min="771" max="771" width="7.88671875" style="21" customWidth="1"/>
    <col min="772" max="772" width="7.109375" style="21" customWidth="1"/>
    <col min="773" max="773" width="7" style="21" customWidth="1"/>
    <col min="774" max="774" width="16.33203125" style="21" customWidth="1"/>
    <col min="775" max="775" width="17.44140625" style="21" customWidth="1"/>
    <col min="776" max="1021" width="9.109375" style="21"/>
    <col min="1022" max="1022" width="4.6640625" style="21" customWidth="1"/>
    <col min="1023" max="1023" width="16.88671875" style="21" customWidth="1"/>
    <col min="1024" max="1024" width="6.109375" style="21" customWidth="1"/>
    <col min="1025" max="1025" width="6.5546875" style="21" customWidth="1"/>
    <col min="1026" max="1026" width="9.88671875" style="21" customWidth="1"/>
    <col min="1027" max="1027" width="7.88671875" style="21" customWidth="1"/>
    <col min="1028" max="1028" width="7.109375" style="21" customWidth="1"/>
    <col min="1029" max="1029" width="7" style="21" customWidth="1"/>
    <col min="1030" max="1030" width="16.33203125" style="21" customWidth="1"/>
    <col min="1031" max="1031" width="17.44140625" style="21" customWidth="1"/>
    <col min="1032" max="1277" width="9.109375" style="21"/>
    <col min="1278" max="1278" width="4.6640625" style="21" customWidth="1"/>
    <col min="1279" max="1279" width="16.88671875" style="21" customWidth="1"/>
    <col min="1280" max="1280" width="6.109375" style="21" customWidth="1"/>
    <col min="1281" max="1281" width="6.5546875" style="21" customWidth="1"/>
    <col min="1282" max="1282" width="9.88671875" style="21" customWidth="1"/>
    <col min="1283" max="1283" width="7.88671875" style="21" customWidth="1"/>
    <col min="1284" max="1284" width="7.109375" style="21" customWidth="1"/>
    <col min="1285" max="1285" width="7" style="21" customWidth="1"/>
    <col min="1286" max="1286" width="16.33203125" style="21" customWidth="1"/>
    <col min="1287" max="1287" width="17.44140625" style="21" customWidth="1"/>
    <col min="1288" max="1533" width="9.109375" style="21"/>
    <col min="1534" max="1534" width="4.6640625" style="21" customWidth="1"/>
    <col min="1535" max="1535" width="16.88671875" style="21" customWidth="1"/>
    <col min="1536" max="1536" width="6.109375" style="21" customWidth="1"/>
    <col min="1537" max="1537" width="6.5546875" style="21" customWidth="1"/>
    <col min="1538" max="1538" width="9.88671875" style="21" customWidth="1"/>
    <col min="1539" max="1539" width="7.88671875" style="21" customWidth="1"/>
    <col min="1540" max="1540" width="7.109375" style="21" customWidth="1"/>
    <col min="1541" max="1541" width="7" style="21" customWidth="1"/>
    <col min="1542" max="1542" width="16.33203125" style="21" customWidth="1"/>
    <col min="1543" max="1543" width="17.44140625" style="21" customWidth="1"/>
    <col min="1544" max="1789" width="9.109375" style="21"/>
    <col min="1790" max="1790" width="4.6640625" style="21" customWidth="1"/>
    <col min="1791" max="1791" width="16.88671875" style="21" customWidth="1"/>
    <col min="1792" max="1792" width="6.109375" style="21" customWidth="1"/>
    <col min="1793" max="1793" width="6.5546875" style="21" customWidth="1"/>
    <col min="1794" max="1794" width="9.88671875" style="21" customWidth="1"/>
    <col min="1795" max="1795" width="7.88671875" style="21" customWidth="1"/>
    <col min="1796" max="1796" width="7.109375" style="21" customWidth="1"/>
    <col min="1797" max="1797" width="7" style="21" customWidth="1"/>
    <col min="1798" max="1798" width="16.33203125" style="21" customWidth="1"/>
    <col min="1799" max="1799" width="17.44140625" style="21" customWidth="1"/>
    <col min="1800" max="2045" width="9.109375" style="21"/>
    <col min="2046" max="2046" width="4.6640625" style="21" customWidth="1"/>
    <col min="2047" max="2047" width="16.88671875" style="21" customWidth="1"/>
    <col min="2048" max="2048" width="6.109375" style="21" customWidth="1"/>
    <col min="2049" max="2049" width="6.5546875" style="21" customWidth="1"/>
    <col min="2050" max="2050" width="9.88671875" style="21" customWidth="1"/>
    <col min="2051" max="2051" width="7.88671875" style="21" customWidth="1"/>
    <col min="2052" max="2052" width="7.109375" style="21" customWidth="1"/>
    <col min="2053" max="2053" width="7" style="21" customWidth="1"/>
    <col min="2054" max="2054" width="16.33203125" style="21" customWidth="1"/>
    <col min="2055" max="2055" width="17.44140625" style="21" customWidth="1"/>
    <col min="2056" max="2301" width="9.109375" style="21"/>
    <col min="2302" max="2302" width="4.6640625" style="21" customWidth="1"/>
    <col min="2303" max="2303" width="16.88671875" style="21" customWidth="1"/>
    <col min="2304" max="2304" width="6.109375" style="21" customWidth="1"/>
    <col min="2305" max="2305" width="6.5546875" style="21" customWidth="1"/>
    <col min="2306" max="2306" width="9.88671875" style="21" customWidth="1"/>
    <col min="2307" max="2307" width="7.88671875" style="21" customWidth="1"/>
    <col min="2308" max="2308" width="7.109375" style="21" customWidth="1"/>
    <col min="2309" max="2309" width="7" style="21" customWidth="1"/>
    <col min="2310" max="2310" width="16.33203125" style="21" customWidth="1"/>
    <col min="2311" max="2311" width="17.44140625" style="21" customWidth="1"/>
    <col min="2312" max="2557" width="9.109375" style="21"/>
    <col min="2558" max="2558" width="4.6640625" style="21" customWidth="1"/>
    <col min="2559" max="2559" width="16.88671875" style="21" customWidth="1"/>
    <col min="2560" max="2560" width="6.109375" style="21" customWidth="1"/>
    <col min="2561" max="2561" width="6.5546875" style="21" customWidth="1"/>
    <col min="2562" max="2562" width="9.88671875" style="21" customWidth="1"/>
    <col min="2563" max="2563" width="7.88671875" style="21" customWidth="1"/>
    <col min="2564" max="2564" width="7.109375" style="21" customWidth="1"/>
    <col min="2565" max="2565" width="7" style="21" customWidth="1"/>
    <col min="2566" max="2566" width="16.33203125" style="21" customWidth="1"/>
    <col min="2567" max="2567" width="17.44140625" style="21" customWidth="1"/>
    <col min="2568" max="2813" width="9.109375" style="21"/>
    <col min="2814" max="2814" width="4.6640625" style="21" customWidth="1"/>
    <col min="2815" max="2815" width="16.88671875" style="21" customWidth="1"/>
    <col min="2816" max="2816" width="6.109375" style="21" customWidth="1"/>
    <col min="2817" max="2817" width="6.5546875" style="21" customWidth="1"/>
    <col min="2818" max="2818" width="9.88671875" style="21" customWidth="1"/>
    <col min="2819" max="2819" width="7.88671875" style="21" customWidth="1"/>
    <col min="2820" max="2820" width="7.109375" style="21" customWidth="1"/>
    <col min="2821" max="2821" width="7" style="21" customWidth="1"/>
    <col min="2822" max="2822" width="16.33203125" style="21" customWidth="1"/>
    <col min="2823" max="2823" width="17.44140625" style="21" customWidth="1"/>
    <col min="2824" max="3069" width="9.109375" style="21"/>
    <col min="3070" max="3070" width="4.6640625" style="21" customWidth="1"/>
    <col min="3071" max="3071" width="16.88671875" style="21" customWidth="1"/>
    <col min="3072" max="3072" width="6.109375" style="21" customWidth="1"/>
    <col min="3073" max="3073" width="6.5546875" style="21" customWidth="1"/>
    <col min="3074" max="3074" width="9.88671875" style="21" customWidth="1"/>
    <col min="3075" max="3075" width="7.88671875" style="21" customWidth="1"/>
    <col min="3076" max="3076" width="7.109375" style="21" customWidth="1"/>
    <col min="3077" max="3077" width="7" style="21" customWidth="1"/>
    <col min="3078" max="3078" width="16.33203125" style="21" customWidth="1"/>
    <col min="3079" max="3079" width="17.44140625" style="21" customWidth="1"/>
    <col min="3080" max="3325" width="9.109375" style="21"/>
    <col min="3326" max="3326" width="4.6640625" style="21" customWidth="1"/>
    <col min="3327" max="3327" width="16.88671875" style="21" customWidth="1"/>
    <col min="3328" max="3328" width="6.109375" style="21" customWidth="1"/>
    <col min="3329" max="3329" width="6.5546875" style="21" customWidth="1"/>
    <col min="3330" max="3330" width="9.88671875" style="21" customWidth="1"/>
    <col min="3331" max="3331" width="7.88671875" style="21" customWidth="1"/>
    <col min="3332" max="3332" width="7.109375" style="21" customWidth="1"/>
    <col min="3333" max="3333" width="7" style="21" customWidth="1"/>
    <col min="3334" max="3334" width="16.33203125" style="21" customWidth="1"/>
    <col min="3335" max="3335" width="17.44140625" style="21" customWidth="1"/>
    <col min="3336" max="3581" width="9.109375" style="21"/>
    <col min="3582" max="3582" width="4.6640625" style="21" customWidth="1"/>
    <col min="3583" max="3583" width="16.88671875" style="21" customWidth="1"/>
    <col min="3584" max="3584" width="6.109375" style="21" customWidth="1"/>
    <col min="3585" max="3585" width="6.5546875" style="21" customWidth="1"/>
    <col min="3586" max="3586" width="9.88671875" style="21" customWidth="1"/>
    <col min="3587" max="3587" width="7.88671875" style="21" customWidth="1"/>
    <col min="3588" max="3588" width="7.109375" style="21" customWidth="1"/>
    <col min="3589" max="3589" width="7" style="21" customWidth="1"/>
    <col min="3590" max="3590" width="16.33203125" style="21" customWidth="1"/>
    <col min="3591" max="3591" width="17.44140625" style="21" customWidth="1"/>
    <col min="3592" max="3837" width="9.109375" style="21"/>
    <col min="3838" max="3838" width="4.6640625" style="21" customWidth="1"/>
    <col min="3839" max="3839" width="16.88671875" style="21" customWidth="1"/>
    <col min="3840" max="3840" width="6.109375" style="21" customWidth="1"/>
    <col min="3841" max="3841" width="6.5546875" style="21" customWidth="1"/>
    <col min="3842" max="3842" width="9.88671875" style="21" customWidth="1"/>
    <col min="3843" max="3843" width="7.88671875" style="21" customWidth="1"/>
    <col min="3844" max="3844" width="7.109375" style="21" customWidth="1"/>
    <col min="3845" max="3845" width="7" style="21" customWidth="1"/>
    <col min="3846" max="3846" width="16.33203125" style="21" customWidth="1"/>
    <col min="3847" max="3847" width="17.44140625" style="21" customWidth="1"/>
    <col min="3848" max="4093" width="9.109375" style="21"/>
    <col min="4094" max="4094" width="4.6640625" style="21" customWidth="1"/>
    <col min="4095" max="4095" width="16.88671875" style="21" customWidth="1"/>
    <col min="4096" max="4096" width="6.109375" style="21" customWidth="1"/>
    <col min="4097" max="4097" width="6.5546875" style="21" customWidth="1"/>
    <col min="4098" max="4098" width="9.88671875" style="21" customWidth="1"/>
    <col min="4099" max="4099" width="7.88671875" style="21" customWidth="1"/>
    <col min="4100" max="4100" width="7.109375" style="21" customWidth="1"/>
    <col min="4101" max="4101" width="7" style="21" customWidth="1"/>
    <col min="4102" max="4102" width="16.33203125" style="21" customWidth="1"/>
    <col min="4103" max="4103" width="17.44140625" style="21" customWidth="1"/>
    <col min="4104" max="4349" width="9.109375" style="21"/>
    <col min="4350" max="4350" width="4.6640625" style="21" customWidth="1"/>
    <col min="4351" max="4351" width="16.88671875" style="21" customWidth="1"/>
    <col min="4352" max="4352" width="6.109375" style="21" customWidth="1"/>
    <col min="4353" max="4353" width="6.5546875" style="21" customWidth="1"/>
    <col min="4354" max="4354" width="9.88671875" style="21" customWidth="1"/>
    <col min="4355" max="4355" width="7.88671875" style="21" customWidth="1"/>
    <col min="4356" max="4356" width="7.109375" style="21" customWidth="1"/>
    <col min="4357" max="4357" width="7" style="21" customWidth="1"/>
    <col min="4358" max="4358" width="16.33203125" style="21" customWidth="1"/>
    <col min="4359" max="4359" width="17.44140625" style="21" customWidth="1"/>
    <col min="4360" max="4605" width="9.109375" style="21"/>
    <col min="4606" max="4606" width="4.6640625" style="21" customWidth="1"/>
    <col min="4607" max="4607" width="16.88671875" style="21" customWidth="1"/>
    <col min="4608" max="4608" width="6.109375" style="21" customWidth="1"/>
    <col min="4609" max="4609" width="6.5546875" style="21" customWidth="1"/>
    <col min="4610" max="4610" width="9.88671875" style="21" customWidth="1"/>
    <col min="4611" max="4611" width="7.88671875" style="21" customWidth="1"/>
    <col min="4612" max="4612" width="7.109375" style="21" customWidth="1"/>
    <col min="4613" max="4613" width="7" style="21" customWidth="1"/>
    <col min="4614" max="4614" width="16.33203125" style="21" customWidth="1"/>
    <col min="4615" max="4615" width="17.44140625" style="21" customWidth="1"/>
    <col min="4616" max="4861" width="9.109375" style="21"/>
    <col min="4862" max="4862" width="4.6640625" style="21" customWidth="1"/>
    <col min="4863" max="4863" width="16.88671875" style="21" customWidth="1"/>
    <col min="4864" max="4864" width="6.109375" style="21" customWidth="1"/>
    <col min="4865" max="4865" width="6.5546875" style="21" customWidth="1"/>
    <col min="4866" max="4866" width="9.88671875" style="21" customWidth="1"/>
    <col min="4867" max="4867" width="7.88671875" style="21" customWidth="1"/>
    <col min="4868" max="4868" width="7.109375" style="21" customWidth="1"/>
    <col min="4869" max="4869" width="7" style="21" customWidth="1"/>
    <col min="4870" max="4870" width="16.33203125" style="21" customWidth="1"/>
    <col min="4871" max="4871" width="17.44140625" style="21" customWidth="1"/>
    <col min="4872" max="5117" width="9.109375" style="21"/>
    <col min="5118" max="5118" width="4.6640625" style="21" customWidth="1"/>
    <col min="5119" max="5119" width="16.88671875" style="21" customWidth="1"/>
    <col min="5120" max="5120" width="6.109375" style="21" customWidth="1"/>
    <col min="5121" max="5121" width="6.5546875" style="21" customWidth="1"/>
    <col min="5122" max="5122" width="9.88671875" style="21" customWidth="1"/>
    <col min="5123" max="5123" width="7.88671875" style="21" customWidth="1"/>
    <col min="5124" max="5124" width="7.109375" style="21" customWidth="1"/>
    <col min="5125" max="5125" width="7" style="21" customWidth="1"/>
    <col min="5126" max="5126" width="16.33203125" style="21" customWidth="1"/>
    <col min="5127" max="5127" width="17.44140625" style="21" customWidth="1"/>
    <col min="5128" max="5373" width="9.109375" style="21"/>
    <col min="5374" max="5374" width="4.6640625" style="21" customWidth="1"/>
    <col min="5375" max="5375" width="16.88671875" style="21" customWidth="1"/>
    <col min="5376" max="5376" width="6.109375" style="21" customWidth="1"/>
    <col min="5377" max="5377" width="6.5546875" style="21" customWidth="1"/>
    <col min="5378" max="5378" width="9.88671875" style="21" customWidth="1"/>
    <col min="5379" max="5379" width="7.88671875" style="21" customWidth="1"/>
    <col min="5380" max="5380" width="7.109375" style="21" customWidth="1"/>
    <col min="5381" max="5381" width="7" style="21" customWidth="1"/>
    <col min="5382" max="5382" width="16.33203125" style="21" customWidth="1"/>
    <col min="5383" max="5383" width="17.44140625" style="21" customWidth="1"/>
    <col min="5384" max="5629" width="9.109375" style="21"/>
    <col min="5630" max="5630" width="4.6640625" style="21" customWidth="1"/>
    <col min="5631" max="5631" width="16.88671875" style="21" customWidth="1"/>
    <col min="5632" max="5632" width="6.109375" style="21" customWidth="1"/>
    <col min="5633" max="5633" width="6.5546875" style="21" customWidth="1"/>
    <col min="5634" max="5634" width="9.88671875" style="21" customWidth="1"/>
    <col min="5635" max="5635" width="7.88671875" style="21" customWidth="1"/>
    <col min="5636" max="5636" width="7.109375" style="21" customWidth="1"/>
    <col min="5637" max="5637" width="7" style="21" customWidth="1"/>
    <col min="5638" max="5638" width="16.33203125" style="21" customWidth="1"/>
    <col min="5639" max="5639" width="17.44140625" style="21" customWidth="1"/>
    <col min="5640" max="5885" width="9.109375" style="21"/>
    <col min="5886" max="5886" width="4.6640625" style="21" customWidth="1"/>
    <col min="5887" max="5887" width="16.88671875" style="21" customWidth="1"/>
    <col min="5888" max="5888" width="6.109375" style="21" customWidth="1"/>
    <col min="5889" max="5889" width="6.5546875" style="21" customWidth="1"/>
    <col min="5890" max="5890" width="9.88671875" style="21" customWidth="1"/>
    <col min="5891" max="5891" width="7.88671875" style="21" customWidth="1"/>
    <col min="5892" max="5892" width="7.109375" style="21" customWidth="1"/>
    <col min="5893" max="5893" width="7" style="21" customWidth="1"/>
    <col min="5894" max="5894" width="16.33203125" style="21" customWidth="1"/>
    <col min="5895" max="5895" width="17.44140625" style="21" customWidth="1"/>
    <col min="5896" max="6141" width="9.109375" style="21"/>
    <col min="6142" max="6142" width="4.6640625" style="21" customWidth="1"/>
    <col min="6143" max="6143" width="16.88671875" style="21" customWidth="1"/>
    <col min="6144" max="6144" width="6.109375" style="21" customWidth="1"/>
    <col min="6145" max="6145" width="6.5546875" style="21" customWidth="1"/>
    <col min="6146" max="6146" width="9.88671875" style="21" customWidth="1"/>
    <col min="6147" max="6147" width="7.88671875" style="21" customWidth="1"/>
    <col min="6148" max="6148" width="7.109375" style="21" customWidth="1"/>
    <col min="6149" max="6149" width="7" style="21" customWidth="1"/>
    <col min="6150" max="6150" width="16.33203125" style="21" customWidth="1"/>
    <col min="6151" max="6151" width="17.44140625" style="21" customWidth="1"/>
    <col min="6152" max="6397" width="9.109375" style="21"/>
    <col min="6398" max="6398" width="4.6640625" style="21" customWidth="1"/>
    <col min="6399" max="6399" width="16.88671875" style="21" customWidth="1"/>
    <col min="6400" max="6400" width="6.109375" style="21" customWidth="1"/>
    <col min="6401" max="6401" width="6.5546875" style="21" customWidth="1"/>
    <col min="6402" max="6402" width="9.88671875" style="21" customWidth="1"/>
    <col min="6403" max="6403" width="7.88671875" style="21" customWidth="1"/>
    <col min="6404" max="6404" width="7.109375" style="21" customWidth="1"/>
    <col min="6405" max="6405" width="7" style="21" customWidth="1"/>
    <col min="6406" max="6406" width="16.33203125" style="21" customWidth="1"/>
    <col min="6407" max="6407" width="17.44140625" style="21" customWidth="1"/>
    <col min="6408" max="6653" width="9.109375" style="21"/>
    <col min="6654" max="6654" width="4.6640625" style="21" customWidth="1"/>
    <col min="6655" max="6655" width="16.88671875" style="21" customWidth="1"/>
    <col min="6656" max="6656" width="6.109375" style="21" customWidth="1"/>
    <col min="6657" max="6657" width="6.5546875" style="21" customWidth="1"/>
    <col min="6658" max="6658" width="9.88671875" style="21" customWidth="1"/>
    <col min="6659" max="6659" width="7.88671875" style="21" customWidth="1"/>
    <col min="6660" max="6660" width="7.109375" style="21" customWidth="1"/>
    <col min="6661" max="6661" width="7" style="21" customWidth="1"/>
    <col min="6662" max="6662" width="16.33203125" style="21" customWidth="1"/>
    <col min="6663" max="6663" width="17.44140625" style="21" customWidth="1"/>
    <col min="6664" max="6909" width="9.109375" style="21"/>
    <col min="6910" max="6910" width="4.6640625" style="21" customWidth="1"/>
    <col min="6911" max="6911" width="16.88671875" style="21" customWidth="1"/>
    <col min="6912" max="6912" width="6.109375" style="21" customWidth="1"/>
    <col min="6913" max="6913" width="6.5546875" style="21" customWidth="1"/>
    <col min="6914" max="6914" width="9.88671875" style="21" customWidth="1"/>
    <col min="6915" max="6915" width="7.88671875" style="21" customWidth="1"/>
    <col min="6916" max="6916" width="7.109375" style="21" customWidth="1"/>
    <col min="6917" max="6917" width="7" style="21" customWidth="1"/>
    <col min="6918" max="6918" width="16.33203125" style="21" customWidth="1"/>
    <col min="6919" max="6919" width="17.44140625" style="21" customWidth="1"/>
    <col min="6920" max="7165" width="9.109375" style="21"/>
    <col min="7166" max="7166" width="4.6640625" style="21" customWidth="1"/>
    <col min="7167" max="7167" width="16.88671875" style="21" customWidth="1"/>
    <col min="7168" max="7168" width="6.109375" style="21" customWidth="1"/>
    <col min="7169" max="7169" width="6.5546875" style="21" customWidth="1"/>
    <col min="7170" max="7170" width="9.88671875" style="21" customWidth="1"/>
    <col min="7171" max="7171" width="7.88671875" style="21" customWidth="1"/>
    <col min="7172" max="7172" width="7.109375" style="21" customWidth="1"/>
    <col min="7173" max="7173" width="7" style="21" customWidth="1"/>
    <col min="7174" max="7174" width="16.33203125" style="21" customWidth="1"/>
    <col min="7175" max="7175" width="17.44140625" style="21" customWidth="1"/>
    <col min="7176" max="7421" width="9.109375" style="21"/>
    <col min="7422" max="7422" width="4.6640625" style="21" customWidth="1"/>
    <col min="7423" max="7423" width="16.88671875" style="21" customWidth="1"/>
    <col min="7424" max="7424" width="6.109375" style="21" customWidth="1"/>
    <col min="7425" max="7425" width="6.5546875" style="21" customWidth="1"/>
    <col min="7426" max="7426" width="9.88671875" style="21" customWidth="1"/>
    <col min="7427" max="7427" width="7.88671875" style="21" customWidth="1"/>
    <col min="7428" max="7428" width="7.109375" style="21" customWidth="1"/>
    <col min="7429" max="7429" width="7" style="21" customWidth="1"/>
    <col min="7430" max="7430" width="16.33203125" style="21" customWidth="1"/>
    <col min="7431" max="7431" width="17.44140625" style="21" customWidth="1"/>
    <col min="7432" max="7677" width="9.109375" style="21"/>
    <col min="7678" max="7678" width="4.6640625" style="21" customWidth="1"/>
    <col min="7679" max="7679" width="16.88671875" style="21" customWidth="1"/>
    <col min="7680" max="7680" width="6.109375" style="21" customWidth="1"/>
    <col min="7681" max="7681" width="6.5546875" style="21" customWidth="1"/>
    <col min="7682" max="7682" width="9.88671875" style="21" customWidth="1"/>
    <col min="7683" max="7683" width="7.88671875" style="21" customWidth="1"/>
    <col min="7684" max="7684" width="7.109375" style="21" customWidth="1"/>
    <col min="7685" max="7685" width="7" style="21" customWidth="1"/>
    <col min="7686" max="7686" width="16.33203125" style="21" customWidth="1"/>
    <col min="7687" max="7687" width="17.44140625" style="21" customWidth="1"/>
    <col min="7688" max="7933" width="9.109375" style="21"/>
    <col min="7934" max="7934" width="4.6640625" style="21" customWidth="1"/>
    <col min="7935" max="7935" width="16.88671875" style="21" customWidth="1"/>
    <col min="7936" max="7936" width="6.109375" style="21" customWidth="1"/>
    <col min="7937" max="7937" width="6.5546875" style="21" customWidth="1"/>
    <col min="7938" max="7938" width="9.88671875" style="21" customWidth="1"/>
    <col min="7939" max="7939" width="7.88671875" style="21" customWidth="1"/>
    <col min="7940" max="7940" width="7.109375" style="21" customWidth="1"/>
    <col min="7941" max="7941" width="7" style="21" customWidth="1"/>
    <col min="7942" max="7942" width="16.33203125" style="21" customWidth="1"/>
    <col min="7943" max="7943" width="17.44140625" style="21" customWidth="1"/>
    <col min="7944" max="8189" width="9.109375" style="21"/>
    <col min="8190" max="8190" width="4.6640625" style="21" customWidth="1"/>
    <col min="8191" max="8191" width="16.88671875" style="21" customWidth="1"/>
    <col min="8192" max="8192" width="6.109375" style="21" customWidth="1"/>
    <col min="8193" max="8193" width="6.5546875" style="21" customWidth="1"/>
    <col min="8194" max="8194" width="9.88671875" style="21" customWidth="1"/>
    <col min="8195" max="8195" width="7.88671875" style="21" customWidth="1"/>
    <col min="8196" max="8196" width="7.109375" style="21" customWidth="1"/>
    <col min="8197" max="8197" width="7" style="21" customWidth="1"/>
    <col min="8198" max="8198" width="16.33203125" style="21" customWidth="1"/>
    <col min="8199" max="8199" width="17.44140625" style="21" customWidth="1"/>
    <col min="8200" max="8445" width="9.109375" style="21"/>
    <col min="8446" max="8446" width="4.6640625" style="21" customWidth="1"/>
    <col min="8447" max="8447" width="16.88671875" style="21" customWidth="1"/>
    <col min="8448" max="8448" width="6.109375" style="21" customWidth="1"/>
    <col min="8449" max="8449" width="6.5546875" style="21" customWidth="1"/>
    <col min="8450" max="8450" width="9.88671875" style="21" customWidth="1"/>
    <col min="8451" max="8451" width="7.88671875" style="21" customWidth="1"/>
    <col min="8452" max="8452" width="7.109375" style="21" customWidth="1"/>
    <col min="8453" max="8453" width="7" style="21" customWidth="1"/>
    <col min="8454" max="8454" width="16.33203125" style="21" customWidth="1"/>
    <col min="8455" max="8455" width="17.44140625" style="21" customWidth="1"/>
    <col min="8456" max="8701" width="9.109375" style="21"/>
    <col min="8702" max="8702" width="4.6640625" style="21" customWidth="1"/>
    <col min="8703" max="8703" width="16.88671875" style="21" customWidth="1"/>
    <col min="8704" max="8704" width="6.109375" style="21" customWidth="1"/>
    <col min="8705" max="8705" width="6.5546875" style="21" customWidth="1"/>
    <col min="8706" max="8706" width="9.88671875" style="21" customWidth="1"/>
    <col min="8707" max="8707" width="7.88671875" style="21" customWidth="1"/>
    <col min="8708" max="8708" width="7.109375" style="21" customWidth="1"/>
    <col min="8709" max="8709" width="7" style="21" customWidth="1"/>
    <col min="8710" max="8710" width="16.33203125" style="21" customWidth="1"/>
    <col min="8711" max="8711" width="17.44140625" style="21" customWidth="1"/>
    <col min="8712" max="8957" width="9.109375" style="21"/>
    <col min="8958" max="8958" width="4.6640625" style="21" customWidth="1"/>
    <col min="8959" max="8959" width="16.88671875" style="21" customWidth="1"/>
    <col min="8960" max="8960" width="6.109375" style="21" customWidth="1"/>
    <col min="8961" max="8961" width="6.5546875" style="21" customWidth="1"/>
    <col min="8962" max="8962" width="9.88671875" style="21" customWidth="1"/>
    <col min="8963" max="8963" width="7.88671875" style="21" customWidth="1"/>
    <col min="8964" max="8964" width="7.109375" style="21" customWidth="1"/>
    <col min="8965" max="8965" width="7" style="21" customWidth="1"/>
    <col min="8966" max="8966" width="16.33203125" style="21" customWidth="1"/>
    <col min="8967" max="8967" width="17.44140625" style="21" customWidth="1"/>
    <col min="8968" max="9213" width="9.109375" style="21"/>
    <col min="9214" max="9214" width="4.6640625" style="21" customWidth="1"/>
    <col min="9215" max="9215" width="16.88671875" style="21" customWidth="1"/>
    <col min="9216" max="9216" width="6.109375" style="21" customWidth="1"/>
    <col min="9217" max="9217" width="6.5546875" style="21" customWidth="1"/>
    <col min="9218" max="9218" width="9.88671875" style="21" customWidth="1"/>
    <col min="9219" max="9219" width="7.88671875" style="21" customWidth="1"/>
    <col min="9220" max="9220" width="7.109375" style="21" customWidth="1"/>
    <col min="9221" max="9221" width="7" style="21" customWidth="1"/>
    <col min="9222" max="9222" width="16.33203125" style="21" customWidth="1"/>
    <col min="9223" max="9223" width="17.44140625" style="21" customWidth="1"/>
    <col min="9224" max="9469" width="9.109375" style="21"/>
    <col min="9470" max="9470" width="4.6640625" style="21" customWidth="1"/>
    <col min="9471" max="9471" width="16.88671875" style="21" customWidth="1"/>
    <col min="9472" max="9472" width="6.109375" style="21" customWidth="1"/>
    <col min="9473" max="9473" width="6.5546875" style="21" customWidth="1"/>
    <col min="9474" max="9474" width="9.88671875" style="21" customWidth="1"/>
    <col min="9475" max="9475" width="7.88671875" style="21" customWidth="1"/>
    <col min="9476" max="9476" width="7.109375" style="21" customWidth="1"/>
    <col min="9477" max="9477" width="7" style="21" customWidth="1"/>
    <col min="9478" max="9478" width="16.33203125" style="21" customWidth="1"/>
    <col min="9479" max="9479" width="17.44140625" style="21" customWidth="1"/>
    <col min="9480" max="9725" width="9.109375" style="21"/>
    <col min="9726" max="9726" width="4.6640625" style="21" customWidth="1"/>
    <col min="9727" max="9727" width="16.88671875" style="21" customWidth="1"/>
    <col min="9728" max="9728" width="6.109375" style="21" customWidth="1"/>
    <col min="9729" max="9729" width="6.5546875" style="21" customWidth="1"/>
    <col min="9730" max="9730" width="9.88671875" style="21" customWidth="1"/>
    <col min="9731" max="9731" width="7.88671875" style="21" customWidth="1"/>
    <col min="9732" max="9732" width="7.109375" style="21" customWidth="1"/>
    <col min="9733" max="9733" width="7" style="21" customWidth="1"/>
    <col min="9734" max="9734" width="16.33203125" style="21" customWidth="1"/>
    <col min="9735" max="9735" width="17.44140625" style="21" customWidth="1"/>
    <col min="9736" max="9981" width="9.109375" style="21"/>
    <col min="9982" max="9982" width="4.6640625" style="21" customWidth="1"/>
    <col min="9983" max="9983" width="16.88671875" style="21" customWidth="1"/>
    <col min="9984" max="9984" width="6.109375" style="21" customWidth="1"/>
    <col min="9985" max="9985" width="6.5546875" style="21" customWidth="1"/>
    <col min="9986" max="9986" width="9.88671875" style="21" customWidth="1"/>
    <col min="9987" max="9987" width="7.88671875" style="21" customWidth="1"/>
    <col min="9988" max="9988" width="7.109375" style="21" customWidth="1"/>
    <col min="9989" max="9989" width="7" style="21" customWidth="1"/>
    <col min="9990" max="9990" width="16.33203125" style="21" customWidth="1"/>
    <col min="9991" max="9991" width="17.44140625" style="21" customWidth="1"/>
    <col min="9992" max="10237" width="9.109375" style="21"/>
    <col min="10238" max="10238" width="4.6640625" style="21" customWidth="1"/>
    <col min="10239" max="10239" width="16.88671875" style="21" customWidth="1"/>
    <col min="10240" max="10240" width="6.109375" style="21" customWidth="1"/>
    <col min="10241" max="10241" width="6.5546875" style="21" customWidth="1"/>
    <col min="10242" max="10242" width="9.88671875" style="21" customWidth="1"/>
    <col min="10243" max="10243" width="7.88671875" style="21" customWidth="1"/>
    <col min="10244" max="10244" width="7.109375" style="21" customWidth="1"/>
    <col min="10245" max="10245" width="7" style="21" customWidth="1"/>
    <col min="10246" max="10246" width="16.33203125" style="21" customWidth="1"/>
    <col min="10247" max="10247" width="17.44140625" style="21" customWidth="1"/>
    <col min="10248" max="10493" width="9.109375" style="21"/>
    <col min="10494" max="10494" width="4.6640625" style="21" customWidth="1"/>
    <col min="10495" max="10495" width="16.88671875" style="21" customWidth="1"/>
    <col min="10496" max="10496" width="6.109375" style="21" customWidth="1"/>
    <col min="10497" max="10497" width="6.5546875" style="21" customWidth="1"/>
    <col min="10498" max="10498" width="9.88671875" style="21" customWidth="1"/>
    <col min="10499" max="10499" width="7.88671875" style="21" customWidth="1"/>
    <col min="10500" max="10500" width="7.109375" style="21" customWidth="1"/>
    <col min="10501" max="10501" width="7" style="21" customWidth="1"/>
    <col min="10502" max="10502" width="16.33203125" style="21" customWidth="1"/>
    <col min="10503" max="10503" width="17.44140625" style="21" customWidth="1"/>
    <col min="10504" max="10749" width="9.109375" style="21"/>
    <col min="10750" max="10750" width="4.6640625" style="21" customWidth="1"/>
    <col min="10751" max="10751" width="16.88671875" style="21" customWidth="1"/>
    <col min="10752" max="10752" width="6.109375" style="21" customWidth="1"/>
    <col min="10753" max="10753" width="6.5546875" style="21" customWidth="1"/>
    <col min="10754" max="10754" width="9.88671875" style="21" customWidth="1"/>
    <col min="10755" max="10755" width="7.88671875" style="21" customWidth="1"/>
    <col min="10756" max="10756" width="7.109375" style="21" customWidth="1"/>
    <col min="10757" max="10757" width="7" style="21" customWidth="1"/>
    <col min="10758" max="10758" width="16.33203125" style="21" customWidth="1"/>
    <col min="10759" max="10759" width="17.44140625" style="21" customWidth="1"/>
    <col min="10760" max="11005" width="9.109375" style="21"/>
    <col min="11006" max="11006" width="4.6640625" style="21" customWidth="1"/>
    <col min="11007" max="11007" width="16.88671875" style="21" customWidth="1"/>
    <col min="11008" max="11008" width="6.109375" style="21" customWidth="1"/>
    <col min="11009" max="11009" width="6.5546875" style="21" customWidth="1"/>
    <col min="11010" max="11010" width="9.88671875" style="21" customWidth="1"/>
    <col min="11011" max="11011" width="7.88671875" style="21" customWidth="1"/>
    <col min="11012" max="11012" width="7.109375" style="21" customWidth="1"/>
    <col min="11013" max="11013" width="7" style="21" customWidth="1"/>
    <col min="11014" max="11014" width="16.33203125" style="21" customWidth="1"/>
    <col min="11015" max="11015" width="17.44140625" style="21" customWidth="1"/>
    <col min="11016" max="11261" width="9.109375" style="21"/>
    <col min="11262" max="11262" width="4.6640625" style="21" customWidth="1"/>
    <col min="11263" max="11263" width="16.88671875" style="21" customWidth="1"/>
    <col min="11264" max="11264" width="6.109375" style="21" customWidth="1"/>
    <col min="11265" max="11265" width="6.5546875" style="21" customWidth="1"/>
    <col min="11266" max="11266" width="9.88671875" style="21" customWidth="1"/>
    <col min="11267" max="11267" width="7.88671875" style="21" customWidth="1"/>
    <col min="11268" max="11268" width="7.109375" style="21" customWidth="1"/>
    <col min="11269" max="11269" width="7" style="21" customWidth="1"/>
    <col min="11270" max="11270" width="16.33203125" style="21" customWidth="1"/>
    <col min="11271" max="11271" width="17.44140625" style="21" customWidth="1"/>
    <col min="11272" max="11517" width="9.109375" style="21"/>
    <col min="11518" max="11518" width="4.6640625" style="21" customWidth="1"/>
    <col min="11519" max="11519" width="16.88671875" style="21" customWidth="1"/>
    <col min="11520" max="11520" width="6.109375" style="21" customWidth="1"/>
    <col min="11521" max="11521" width="6.5546875" style="21" customWidth="1"/>
    <col min="11522" max="11522" width="9.88671875" style="21" customWidth="1"/>
    <col min="11523" max="11523" width="7.88671875" style="21" customWidth="1"/>
    <col min="11524" max="11524" width="7.109375" style="21" customWidth="1"/>
    <col min="11525" max="11525" width="7" style="21" customWidth="1"/>
    <col min="11526" max="11526" width="16.33203125" style="21" customWidth="1"/>
    <col min="11527" max="11527" width="17.44140625" style="21" customWidth="1"/>
    <col min="11528" max="11773" width="9.109375" style="21"/>
    <col min="11774" max="11774" width="4.6640625" style="21" customWidth="1"/>
    <col min="11775" max="11775" width="16.88671875" style="21" customWidth="1"/>
    <col min="11776" max="11776" width="6.109375" style="21" customWidth="1"/>
    <col min="11777" max="11777" width="6.5546875" style="21" customWidth="1"/>
    <col min="11778" max="11778" width="9.88671875" style="21" customWidth="1"/>
    <col min="11779" max="11779" width="7.88671875" style="21" customWidth="1"/>
    <col min="11780" max="11780" width="7.109375" style="21" customWidth="1"/>
    <col min="11781" max="11781" width="7" style="21" customWidth="1"/>
    <col min="11782" max="11782" width="16.33203125" style="21" customWidth="1"/>
    <col min="11783" max="11783" width="17.44140625" style="21" customWidth="1"/>
    <col min="11784" max="12029" width="9.109375" style="21"/>
    <col min="12030" max="12030" width="4.6640625" style="21" customWidth="1"/>
    <col min="12031" max="12031" width="16.88671875" style="21" customWidth="1"/>
    <col min="12032" max="12032" width="6.109375" style="21" customWidth="1"/>
    <col min="12033" max="12033" width="6.5546875" style="21" customWidth="1"/>
    <col min="12034" max="12034" width="9.88671875" style="21" customWidth="1"/>
    <col min="12035" max="12035" width="7.88671875" style="21" customWidth="1"/>
    <col min="12036" max="12036" width="7.109375" style="21" customWidth="1"/>
    <col min="12037" max="12037" width="7" style="21" customWidth="1"/>
    <col min="12038" max="12038" width="16.33203125" style="21" customWidth="1"/>
    <col min="12039" max="12039" width="17.44140625" style="21" customWidth="1"/>
    <col min="12040" max="12285" width="9.109375" style="21"/>
    <col min="12286" max="12286" width="4.6640625" style="21" customWidth="1"/>
    <col min="12287" max="12287" width="16.88671875" style="21" customWidth="1"/>
    <col min="12288" max="12288" width="6.109375" style="21" customWidth="1"/>
    <col min="12289" max="12289" width="6.5546875" style="21" customWidth="1"/>
    <col min="12290" max="12290" width="9.88671875" style="21" customWidth="1"/>
    <col min="12291" max="12291" width="7.88671875" style="21" customWidth="1"/>
    <col min="12292" max="12292" width="7.109375" style="21" customWidth="1"/>
    <col min="12293" max="12293" width="7" style="21" customWidth="1"/>
    <col min="12294" max="12294" width="16.33203125" style="21" customWidth="1"/>
    <col min="12295" max="12295" width="17.44140625" style="21" customWidth="1"/>
    <col min="12296" max="12541" width="9.109375" style="21"/>
    <col min="12542" max="12542" width="4.6640625" style="21" customWidth="1"/>
    <col min="12543" max="12543" width="16.88671875" style="21" customWidth="1"/>
    <col min="12544" max="12544" width="6.109375" style="21" customWidth="1"/>
    <col min="12545" max="12545" width="6.5546875" style="21" customWidth="1"/>
    <col min="12546" max="12546" width="9.88671875" style="21" customWidth="1"/>
    <col min="12547" max="12547" width="7.88671875" style="21" customWidth="1"/>
    <col min="12548" max="12548" width="7.109375" style="21" customWidth="1"/>
    <col min="12549" max="12549" width="7" style="21" customWidth="1"/>
    <col min="12550" max="12550" width="16.33203125" style="21" customWidth="1"/>
    <col min="12551" max="12551" width="17.44140625" style="21" customWidth="1"/>
    <col min="12552" max="12797" width="9.109375" style="21"/>
    <col min="12798" max="12798" width="4.6640625" style="21" customWidth="1"/>
    <col min="12799" max="12799" width="16.88671875" style="21" customWidth="1"/>
    <col min="12800" max="12800" width="6.109375" style="21" customWidth="1"/>
    <col min="12801" max="12801" width="6.5546875" style="21" customWidth="1"/>
    <col min="12802" max="12802" width="9.88671875" style="21" customWidth="1"/>
    <col min="12803" max="12803" width="7.88671875" style="21" customWidth="1"/>
    <col min="12804" max="12804" width="7.109375" style="21" customWidth="1"/>
    <col min="12805" max="12805" width="7" style="21" customWidth="1"/>
    <col min="12806" max="12806" width="16.33203125" style="21" customWidth="1"/>
    <col min="12807" max="12807" width="17.44140625" style="21" customWidth="1"/>
    <col min="12808" max="13053" width="9.109375" style="21"/>
    <col min="13054" max="13054" width="4.6640625" style="21" customWidth="1"/>
    <col min="13055" max="13055" width="16.88671875" style="21" customWidth="1"/>
    <col min="13056" max="13056" width="6.109375" style="21" customWidth="1"/>
    <col min="13057" max="13057" width="6.5546875" style="21" customWidth="1"/>
    <col min="13058" max="13058" width="9.88671875" style="21" customWidth="1"/>
    <col min="13059" max="13059" width="7.88671875" style="21" customWidth="1"/>
    <col min="13060" max="13060" width="7.109375" style="21" customWidth="1"/>
    <col min="13061" max="13061" width="7" style="21" customWidth="1"/>
    <col min="13062" max="13062" width="16.33203125" style="21" customWidth="1"/>
    <col min="13063" max="13063" width="17.44140625" style="21" customWidth="1"/>
    <col min="13064" max="13309" width="9.109375" style="21"/>
    <col min="13310" max="13310" width="4.6640625" style="21" customWidth="1"/>
    <col min="13311" max="13311" width="16.88671875" style="21" customWidth="1"/>
    <col min="13312" max="13312" width="6.109375" style="21" customWidth="1"/>
    <col min="13313" max="13313" width="6.5546875" style="21" customWidth="1"/>
    <col min="13314" max="13314" width="9.88671875" style="21" customWidth="1"/>
    <col min="13315" max="13315" width="7.88671875" style="21" customWidth="1"/>
    <col min="13316" max="13316" width="7.109375" style="21" customWidth="1"/>
    <col min="13317" max="13317" width="7" style="21" customWidth="1"/>
    <col min="13318" max="13318" width="16.33203125" style="21" customWidth="1"/>
    <col min="13319" max="13319" width="17.44140625" style="21" customWidth="1"/>
    <col min="13320" max="13565" width="9.109375" style="21"/>
    <col min="13566" max="13566" width="4.6640625" style="21" customWidth="1"/>
    <col min="13567" max="13567" width="16.88671875" style="21" customWidth="1"/>
    <col min="13568" max="13568" width="6.109375" style="21" customWidth="1"/>
    <col min="13569" max="13569" width="6.5546875" style="21" customWidth="1"/>
    <col min="13570" max="13570" width="9.88671875" style="21" customWidth="1"/>
    <col min="13571" max="13571" width="7.88671875" style="21" customWidth="1"/>
    <col min="13572" max="13572" width="7.109375" style="21" customWidth="1"/>
    <col min="13573" max="13573" width="7" style="21" customWidth="1"/>
    <col min="13574" max="13574" width="16.33203125" style="21" customWidth="1"/>
    <col min="13575" max="13575" width="17.44140625" style="21" customWidth="1"/>
    <col min="13576" max="13821" width="9.109375" style="21"/>
    <col min="13822" max="13822" width="4.6640625" style="21" customWidth="1"/>
    <col min="13823" max="13823" width="16.88671875" style="21" customWidth="1"/>
    <col min="13824" max="13824" width="6.109375" style="21" customWidth="1"/>
    <col min="13825" max="13825" width="6.5546875" style="21" customWidth="1"/>
    <col min="13826" max="13826" width="9.88671875" style="21" customWidth="1"/>
    <col min="13827" max="13827" width="7.88671875" style="21" customWidth="1"/>
    <col min="13828" max="13828" width="7.109375" style="21" customWidth="1"/>
    <col min="13829" max="13829" width="7" style="21" customWidth="1"/>
    <col min="13830" max="13830" width="16.33203125" style="21" customWidth="1"/>
    <col min="13831" max="13831" width="17.44140625" style="21" customWidth="1"/>
    <col min="13832" max="14077" width="9.109375" style="21"/>
    <col min="14078" max="14078" width="4.6640625" style="21" customWidth="1"/>
    <col min="14079" max="14079" width="16.88671875" style="21" customWidth="1"/>
    <col min="14080" max="14080" width="6.109375" style="21" customWidth="1"/>
    <col min="14081" max="14081" width="6.5546875" style="21" customWidth="1"/>
    <col min="14082" max="14082" width="9.88671875" style="21" customWidth="1"/>
    <col min="14083" max="14083" width="7.88671875" style="21" customWidth="1"/>
    <col min="14084" max="14084" width="7.109375" style="21" customWidth="1"/>
    <col min="14085" max="14085" width="7" style="21" customWidth="1"/>
    <col min="14086" max="14086" width="16.33203125" style="21" customWidth="1"/>
    <col min="14087" max="14087" width="17.44140625" style="21" customWidth="1"/>
    <col min="14088" max="14333" width="9.109375" style="21"/>
    <col min="14334" max="14334" width="4.6640625" style="21" customWidth="1"/>
    <col min="14335" max="14335" width="16.88671875" style="21" customWidth="1"/>
    <col min="14336" max="14336" width="6.109375" style="21" customWidth="1"/>
    <col min="14337" max="14337" width="6.5546875" style="21" customWidth="1"/>
    <col min="14338" max="14338" width="9.88671875" style="21" customWidth="1"/>
    <col min="14339" max="14339" width="7.88671875" style="21" customWidth="1"/>
    <col min="14340" max="14340" width="7.109375" style="21" customWidth="1"/>
    <col min="14341" max="14341" width="7" style="21" customWidth="1"/>
    <col min="14342" max="14342" width="16.33203125" style="21" customWidth="1"/>
    <col min="14343" max="14343" width="17.44140625" style="21" customWidth="1"/>
    <col min="14344" max="14589" width="9.109375" style="21"/>
    <col min="14590" max="14590" width="4.6640625" style="21" customWidth="1"/>
    <col min="14591" max="14591" width="16.88671875" style="21" customWidth="1"/>
    <col min="14592" max="14592" width="6.109375" style="21" customWidth="1"/>
    <col min="14593" max="14593" width="6.5546875" style="21" customWidth="1"/>
    <col min="14594" max="14594" width="9.88671875" style="21" customWidth="1"/>
    <col min="14595" max="14595" width="7.88671875" style="21" customWidth="1"/>
    <col min="14596" max="14596" width="7.109375" style="21" customWidth="1"/>
    <col min="14597" max="14597" width="7" style="21" customWidth="1"/>
    <col min="14598" max="14598" width="16.33203125" style="21" customWidth="1"/>
    <col min="14599" max="14599" width="17.44140625" style="21" customWidth="1"/>
    <col min="14600" max="14845" width="9.109375" style="21"/>
    <col min="14846" max="14846" width="4.6640625" style="21" customWidth="1"/>
    <col min="14847" max="14847" width="16.88671875" style="21" customWidth="1"/>
    <col min="14848" max="14848" width="6.109375" style="21" customWidth="1"/>
    <col min="14849" max="14849" width="6.5546875" style="21" customWidth="1"/>
    <col min="14850" max="14850" width="9.88671875" style="21" customWidth="1"/>
    <col min="14851" max="14851" width="7.88671875" style="21" customWidth="1"/>
    <col min="14852" max="14852" width="7.109375" style="21" customWidth="1"/>
    <col min="14853" max="14853" width="7" style="21" customWidth="1"/>
    <col min="14854" max="14854" width="16.33203125" style="21" customWidth="1"/>
    <col min="14855" max="14855" width="17.44140625" style="21" customWidth="1"/>
    <col min="14856" max="15101" width="9.109375" style="21"/>
    <col min="15102" max="15102" width="4.6640625" style="21" customWidth="1"/>
    <col min="15103" max="15103" width="16.88671875" style="21" customWidth="1"/>
    <col min="15104" max="15104" width="6.109375" style="21" customWidth="1"/>
    <col min="15105" max="15105" width="6.5546875" style="21" customWidth="1"/>
    <col min="15106" max="15106" width="9.88671875" style="21" customWidth="1"/>
    <col min="15107" max="15107" width="7.88671875" style="21" customWidth="1"/>
    <col min="15108" max="15108" width="7.109375" style="21" customWidth="1"/>
    <col min="15109" max="15109" width="7" style="21" customWidth="1"/>
    <col min="15110" max="15110" width="16.33203125" style="21" customWidth="1"/>
    <col min="15111" max="15111" width="17.44140625" style="21" customWidth="1"/>
    <col min="15112" max="15357" width="9.109375" style="21"/>
    <col min="15358" max="15358" width="4.6640625" style="21" customWidth="1"/>
    <col min="15359" max="15359" width="16.88671875" style="21" customWidth="1"/>
    <col min="15360" max="15360" width="6.109375" style="21" customWidth="1"/>
    <col min="15361" max="15361" width="6.5546875" style="21" customWidth="1"/>
    <col min="15362" max="15362" width="9.88671875" style="21" customWidth="1"/>
    <col min="15363" max="15363" width="7.88671875" style="21" customWidth="1"/>
    <col min="15364" max="15364" width="7.109375" style="21" customWidth="1"/>
    <col min="15365" max="15365" width="7" style="21" customWidth="1"/>
    <col min="15366" max="15366" width="16.33203125" style="21" customWidth="1"/>
    <col min="15367" max="15367" width="17.44140625" style="21" customWidth="1"/>
    <col min="15368" max="15613" width="9.109375" style="21"/>
    <col min="15614" max="15614" width="4.6640625" style="21" customWidth="1"/>
    <col min="15615" max="15615" width="16.88671875" style="21" customWidth="1"/>
    <col min="15616" max="15616" width="6.109375" style="21" customWidth="1"/>
    <col min="15617" max="15617" width="6.5546875" style="21" customWidth="1"/>
    <col min="15618" max="15618" width="9.88671875" style="21" customWidth="1"/>
    <col min="15619" max="15619" width="7.88671875" style="21" customWidth="1"/>
    <col min="15620" max="15620" width="7.109375" style="21" customWidth="1"/>
    <col min="15621" max="15621" width="7" style="21" customWidth="1"/>
    <col min="15622" max="15622" width="16.33203125" style="21" customWidth="1"/>
    <col min="15623" max="15623" width="17.44140625" style="21" customWidth="1"/>
    <col min="15624" max="15869" width="9.109375" style="21"/>
    <col min="15870" max="15870" width="4.6640625" style="21" customWidth="1"/>
    <col min="15871" max="15871" width="16.88671875" style="21" customWidth="1"/>
    <col min="15872" max="15872" width="6.109375" style="21" customWidth="1"/>
    <col min="15873" max="15873" width="6.5546875" style="21" customWidth="1"/>
    <col min="15874" max="15874" width="9.88671875" style="21" customWidth="1"/>
    <col min="15875" max="15875" width="7.88671875" style="21" customWidth="1"/>
    <col min="15876" max="15876" width="7.109375" style="21" customWidth="1"/>
    <col min="15877" max="15877" width="7" style="21" customWidth="1"/>
    <col min="15878" max="15878" width="16.33203125" style="21" customWidth="1"/>
    <col min="15879" max="15879" width="17.44140625" style="21" customWidth="1"/>
    <col min="15880" max="16125" width="9.109375" style="21"/>
    <col min="16126" max="16126" width="4.6640625" style="21" customWidth="1"/>
    <col min="16127" max="16127" width="16.88671875" style="21" customWidth="1"/>
    <col min="16128" max="16128" width="6.109375" style="21" customWidth="1"/>
    <col min="16129" max="16129" width="6.5546875" style="21" customWidth="1"/>
    <col min="16130" max="16130" width="9.88671875" style="21" customWidth="1"/>
    <col min="16131" max="16131" width="7.88671875" style="21" customWidth="1"/>
    <col min="16132" max="16132" width="7.109375" style="21" customWidth="1"/>
    <col min="16133" max="16133" width="7" style="21" customWidth="1"/>
    <col min="16134" max="16134" width="16.33203125" style="21" customWidth="1"/>
    <col min="16135" max="16135" width="17.44140625" style="21" customWidth="1"/>
    <col min="16136" max="16384" width="9.109375" style="21"/>
  </cols>
  <sheetData>
    <row r="1" spans="1:21" ht="52.5" customHeight="1" x14ac:dyDescent="0.25">
      <c r="A1" s="59" t="s">
        <v>37</v>
      </c>
      <c r="B1" s="59"/>
      <c r="C1" s="59"/>
      <c r="D1" s="59"/>
      <c r="E1" s="59"/>
      <c r="F1" s="59"/>
      <c r="G1" s="59"/>
      <c r="H1" s="59"/>
      <c r="I1" s="20"/>
      <c r="J1" s="1"/>
      <c r="K1" s="1"/>
    </row>
    <row r="2" spans="1:21" ht="97.2" thickBot="1" x14ac:dyDescent="0.3">
      <c r="A2" s="42" t="s">
        <v>6</v>
      </c>
      <c r="B2" s="43" t="s">
        <v>7</v>
      </c>
      <c r="C2" s="43" t="s">
        <v>8</v>
      </c>
      <c r="D2" s="43" t="s">
        <v>9</v>
      </c>
      <c r="E2" s="43" t="s">
        <v>10</v>
      </c>
      <c r="F2" s="43" t="s">
        <v>11</v>
      </c>
      <c r="G2" s="43" t="s">
        <v>13</v>
      </c>
      <c r="H2" s="43" t="s">
        <v>14</v>
      </c>
      <c r="J2" s="1"/>
      <c r="K2" s="1"/>
    </row>
    <row r="3" spans="1:21" s="57" customFormat="1" ht="25.2" customHeight="1" thickBot="1" x14ac:dyDescent="0.35">
      <c r="A3" s="56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8</v>
      </c>
      <c r="H3" s="7">
        <v>9</v>
      </c>
      <c r="J3" s="58"/>
      <c r="K3" s="58"/>
      <c r="U3" s="2" t="s">
        <v>12</v>
      </c>
    </row>
    <row r="4" spans="1:21" ht="14.4" thickBot="1" x14ac:dyDescent="0.3">
      <c r="A4" s="41"/>
      <c r="B4" s="6"/>
      <c r="C4" s="6" t="s">
        <v>44</v>
      </c>
      <c r="D4" s="6" t="s">
        <v>44</v>
      </c>
      <c r="E4" s="6"/>
      <c r="F4" s="6"/>
      <c r="G4" s="6" t="s">
        <v>16</v>
      </c>
      <c r="H4" s="6" t="s">
        <v>17</v>
      </c>
      <c r="J4" s="1"/>
      <c r="K4" s="1"/>
      <c r="U4" s="3">
        <v>7</v>
      </c>
    </row>
    <row r="5" spans="1:21" x14ac:dyDescent="0.25">
      <c r="A5" s="41" t="s">
        <v>18</v>
      </c>
      <c r="B5" s="5">
        <v>0.66666666666666663</v>
      </c>
      <c r="C5" s="6">
        <v>37</v>
      </c>
      <c r="D5" s="7">
        <v>250</v>
      </c>
      <c r="E5" s="8">
        <f t="shared" ref="E5:E8" si="0">B5*D5</f>
        <v>166.66666666666666</v>
      </c>
      <c r="F5" s="9">
        <f>1-(60-C5)/(60-7.5)</f>
        <v>0.56190476190476191</v>
      </c>
      <c r="G5" s="9">
        <f t="shared" ref="G5:G10" si="1">F5*U6</f>
        <v>0.40644444444444439</v>
      </c>
      <c r="H5" s="9">
        <f t="shared" ref="H5:H10" si="2">U6-G5</f>
        <v>0.31688888888888889</v>
      </c>
      <c r="J5" s="1"/>
      <c r="K5" s="1"/>
      <c r="U5" s="4" t="s">
        <v>15</v>
      </c>
    </row>
    <row r="6" spans="1:21" x14ac:dyDescent="0.25">
      <c r="A6" s="11" t="s">
        <v>19</v>
      </c>
      <c r="B6" s="5">
        <v>7</v>
      </c>
      <c r="C6" s="6">
        <v>37</v>
      </c>
      <c r="D6" s="7">
        <v>100</v>
      </c>
      <c r="E6" s="8">
        <f t="shared" si="0"/>
        <v>700</v>
      </c>
      <c r="F6" s="9">
        <f t="shared" ref="F6:F10" si="3">1-(60-C6)/(60-7.5)</f>
        <v>0.56190476190476191</v>
      </c>
      <c r="G6" s="9">
        <f t="shared" si="1"/>
        <v>1.7070666666666665</v>
      </c>
      <c r="H6" s="9">
        <f t="shared" si="2"/>
        <v>1.3309333333333333</v>
      </c>
      <c r="J6" s="1"/>
      <c r="K6" s="1"/>
      <c r="U6" s="10">
        <f t="shared" ref="U6:U11" si="4">E5*4.34/1000</f>
        <v>0.72333333333333327</v>
      </c>
    </row>
    <row r="7" spans="1:21" x14ac:dyDescent="0.25">
      <c r="A7" s="41" t="s">
        <v>21</v>
      </c>
      <c r="B7" s="5">
        <v>16</v>
      </c>
      <c r="C7" s="6">
        <v>25</v>
      </c>
      <c r="D7" s="7">
        <v>20</v>
      </c>
      <c r="E7" s="8">
        <f>B7*D7</f>
        <v>320</v>
      </c>
      <c r="F7" s="9">
        <f>1-(60-C7)/(60-7.5)</f>
        <v>0.33333333333333337</v>
      </c>
      <c r="G7" s="9">
        <f t="shared" si="1"/>
        <v>0.46293333333333342</v>
      </c>
      <c r="H7" s="9">
        <f t="shared" si="2"/>
        <v>0.92586666666666662</v>
      </c>
      <c r="J7" s="1"/>
      <c r="K7" s="1"/>
      <c r="U7" s="10">
        <f t="shared" si="4"/>
        <v>3.0379999999999998</v>
      </c>
    </row>
    <row r="8" spans="1:21" x14ac:dyDescent="0.25">
      <c r="A8" s="41" t="s">
        <v>20</v>
      </c>
      <c r="B8" s="5">
        <v>16.5</v>
      </c>
      <c r="C8" s="6">
        <v>40</v>
      </c>
      <c r="D8" s="7">
        <v>8</v>
      </c>
      <c r="E8" s="8">
        <f t="shared" si="0"/>
        <v>132</v>
      </c>
      <c r="F8" s="9">
        <f>1-(60-C8)/(60-7.5)</f>
        <v>0.61904761904761907</v>
      </c>
      <c r="G8" s="9">
        <f t="shared" si="1"/>
        <v>0.35463999999999996</v>
      </c>
      <c r="H8" s="9">
        <f t="shared" si="2"/>
        <v>0.21823999999999999</v>
      </c>
      <c r="J8" s="1"/>
      <c r="K8" s="1"/>
      <c r="U8" s="10">
        <f t="shared" si="4"/>
        <v>1.3888</v>
      </c>
    </row>
    <row r="9" spans="1:21" x14ac:dyDescent="0.25">
      <c r="A9" s="41" t="s">
        <v>23</v>
      </c>
      <c r="B9" s="9">
        <v>34.5</v>
      </c>
      <c r="C9" s="6">
        <v>7.8</v>
      </c>
      <c r="D9" s="7">
        <v>6</v>
      </c>
      <c r="E9" s="8">
        <f>B9*D9</f>
        <v>207</v>
      </c>
      <c r="F9" s="9">
        <v>0</v>
      </c>
      <c r="G9" s="9">
        <f t="shared" si="1"/>
        <v>0</v>
      </c>
      <c r="H9" s="9">
        <f t="shared" si="2"/>
        <v>0.89837999999999996</v>
      </c>
      <c r="J9" s="1"/>
      <c r="K9" s="1"/>
      <c r="U9" s="10">
        <f t="shared" si="4"/>
        <v>0.57287999999999994</v>
      </c>
    </row>
    <row r="10" spans="1:21" x14ac:dyDescent="0.25">
      <c r="A10" s="41" t="s">
        <v>22</v>
      </c>
      <c r="B10" s="5">
        <v>7</v>
      </c>
      <c r="C10" s="6">
        <v>25</v>
      </c>
      <c r="D10" s="7">
        <v>8</v>
      </c>
      <c r="E10" s="8">
        <f t="shared" ref="E10" si="5">B10*D10</f>
        <v>56</v>
      </c>
      <c r="F10" s="9">
        <f t="shared" si="3"/>
        <v>0.33333333333333337</v>
      </c>
      <c r="G10" s="9">
        <f t="shared" si="1"/>
        <v>8.101333333333334E-2</v>
      </c>
      <c r="H10" s="9">
        <f t="shared" si="2"/>
        <v>0.16202666666666665</v>
      </c>
      <c r="J10" s="1"/>
      <c r="K10" s="1"/>
      <c r="U10" s="10">
        <f t="shared" si="4"/>
        <v>0.89837999999999996</v>
      </c>
    </row>
    <row r="11" spans="1:21" x14ac:dyDescent="0.25">
      <c r="A11" s="41" t="s">
        <v>24</v>
      </c>
      <c r="B11" s="6"/>
      <c r="C11" s="6"/>
      <c r="D11" s="7"/>
      <c r="E11" s="8">
        <f>SUM(E7:E10)</f>
        <v>715</v>
      </c>
      <c r="F11" s="9">
        <f>SUM(F7:F10)</f>
        <v>1.2857142857142858</v>
      </c>
      <c r="G11" s="44">
        <f>SUM(G5:G10)</f>
        <v>3.0120977777777775</v>
      </c>
      <c r="H11" s="55">
        <f>SUM(H5:H10)</f>
        <v>3.852335555555555</v>
      </c>
      <c r="J11" s="1"/>
      <c r="K11" s="1"/>
      <c r="U11" s="10">
        <f t="shared" si="4"/>
        <v>0.24303999999999998</v>
      </c>
    </row>
    <row r="12" spans="1:21" ht="14.4" thickBot="1" x14ac:dyDescent="0.3">
      <c r="A12" s="1"/>
      <c r="B12" s="13"/>
      <c r="C12" s="13"/>
      <c r="D12" s="13"/>
      <c r="E12" s="14"/>
      <c r="F12" s="15"/>
      <c r="G12" s="14"/>
      <c r="H12" s="14"/>
      <c r="J12" s="14"/>
      <c r="K12" s="14"/>
      <c r="U12" s="12">
        <f>SUM(U6:U11)</f>
        <v>6.8644333333333316</v>
      </c>
    </row>
    <row r="13" spans="1:21" ht="32.4" customHeight="1" x14ac:dyDescent="0.25">
      <c r="A13" s="60" t="s">
        <v>59</v>
      </c>
      <c r="B13" s="60"/>
      <c r="C13" s="60"/>
      <c r="D13" s="60"/>
      <c r="E13" s="14"/>
      <c r="F13" s="15"/>
      <c r="G13" s="14"/>
      <c r="H13" s="14"/>
      <c r="I13" s="14"/>
      <c r="J13" s="1"/>
      <c r="K13" s="1"/>
    </row>
    <row r="14" spans="1:21" ht="69" x14ac:dyDescent="0.25">
      <c r="A14" s="46" t="s">
        <v>25</v>
      </c>
      <c r="B14" s="47" t="s">
        <v>26</v>
      </c>
      <c r="C14" s="47" t="s">
        <v>27</v>
      </c>
      <c r="D14" s="48" t="s">
        <v>58</v>
      </c>
      <c r="E14" s="14"/>
      <c r="F14" s="15"/>
      <c r="G14" s="14"/>
      <c r="H14" s="14"/>
      <c r="I14" s="14"/>
      <c r="J14" s="1"/>
      <c r="K14" s="1"/>
    </row>
    <row r="15" spans="1:21" ht="14.4" x14ac:dyDescent="0.25">
      <c r="A15" s="16" t="s">
        <v>28</v>
      </c>
      <c r="B15" s="17">
        <f>D26</f>
        <v>46</v>
      </c>
      <c r="C15" s="18">
        <f>P26</f>
        <v>858.22</v>
      </c>
      <c r="D15" s="19">
        <f>0.09*B15/C15</f>
        <v>4.8239379180163586E-3</v>
      </c>
      <c r="E15" s="14"/>
      <c r="F15" s="15"/>
      <c r="G15" s="14"/>
      <c r="H15" s="14"/>
      <c r="I15" s="14"/>
      <c r="J15" s="1"/>
      <c r="K15" s="1"/>
    </row>
    <row r="16" spans="1:21" x14ac:dyDescent="0.25">
      <c r="A16" s="1"/>
      <c r="B16" s="13"/>
      <c r="C16" s="13"/>
      <c r="D16" s="13"/>
      <c r="E16" s="14"/>
      <c r="F16" s="15"/>
      <c r="G16" s="14"/>
      <c r="H16" s="14"/>
      <c r="I16" s="14"/>
      <c r="J16" s="14"/>
      <c r="K16" s="14"/>
    </row>
    <row r="17" spans="1:20" x14ac:dyDescent="0.25">
      <c r="A17" s="1"/>
      <c r="B17" s="13"/>
      <c r="C17" s="13"/>
      <c r="D17" s="13"/>
      <c r="E17" s="14"/>
      <c r="F17" s="15"/>
      <c r="G17" s="14"/>
      <c r="H17" s="14"/>
      <c r="I17" s="14"/>
      <c r="J17" s="14"/>
      <c r="K17" s="14"/>
    </row>
    <row r="18" spans="1:20" ht="21.6" customHeight="1" x14ac:dyDescent="0.25">
      <c r="A18" s="63" t="s">
        <v>60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0" ht="31.8" customHeight="1" x14ac:dyDescent="0.25">
      <c r="A19" s="62" t="s">
        <v>29</v>
      </c>
      <c r="B19" s="62" t="s">
        <v>30</v>
      </c>
      <c r="C19" s="62" t="s">
        <v>31</v>
      </c>
      <c r="D19" s="62" t="s">
        <v>32</v>
      </c>
      <c r="E19" s="62" t="s">
        <v>33</v>
      </c>
      <c r="F19" s="62"/>
      <c r="G19" s="62" t="s">
        <v>34</v>
      </c>
      <c r="H19" s="62"/>
      <c r="I19" s="62" t="s">
        <v>35</v>
      </c>
      <c r="J19" s="62" t="s">
        <v>36</v>
      </c>
      <c r="K19" s="61" t="s">
        <v>47</v>
      </c>
      <c r="L19" s="61"/>
      <c r="M19" s="61"/>
      <c r="N19" s="61"/>
      <c r="O19" s="61"/>
      <c r="P19" s="61"/>
      <c r="Q19" s="61"/>
      <c r="R19" s="61"/>
      <c r="S19" s="61"/>
      <c r="T19" s="61"/>
    </row>
    <row r="20" spans="1:20" ht="69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49" t="s">
        <v>48</v>
      </c>
      <c r="L20" s="49" t="s">
        <v>49</v>
      </c>
      <c r="M20" s="49" t="s">
        <v>50</v>
      </c>
      <c r="N20" s="49" t="s">
        <v>51</v>
      </c>
      <c r="O20" s="49" t="s">
        <v>52</v>
      </c>
      <c r="P20" s="49" t="s">
        <v>53</v>
      </c>
      <c r="Q20" s="49" t="s">
        <v>54</v>
      </c>
      <c r="R20" s="49" t="s">
        <v>55</v>
      </c>
      <c r="S20" s="49" t="s">
        <v>56</v>
      </c>
      <c r="T20" s="49" t="s">
        <v>57</v>
      </c>
    </row>
    <row r="21" spans="1:20" x14ac:dyDescent="0.25">
      <c r="A21" s="47">
        <v>1</v>
      </c>
      <c r="B21" s="47">
        <v>2</v>
      </c>
      <c r="C21" s="47">
        <v>3</v>
      </c>
      <c r="D21" s="47">
        <v>4</v>
      </c>
      <c r="E21" s="62">
        <v>5</v>
      </c>
      <c r="F21" s="62"/>
      <c r="G21" s="62">
        <v>6</v>
      </c>
      <c r="H21" s="62"/>
      <c r="I21" s="47">
        <v>7</v>
      </c>
      <c r="J21" s="47">
        <v>8</v>
      </c>
      <c r="K21" s="47">
        <v>9</v>
      </c>
      <c r="L21" s="47">
        <v>10</v>
      </c>
      <c r="M21" s="47">
        <v>11</v>
      </c>
      <c r="N21" s="47">
        <v>12</v>
      </c>
      <c r="O21" s="47">
        <v>13</v>
      </c>
      <c r="P21" s="47">
        <v>14</v>
      </c>
      <c r="Q21" s="47">
        <v>15</v>
      </c>
      <c r="R21" s="47">
        <v>16</v>
      </c>
      <c r="S21" s="47">
        <v>17</v>
      </c>
      <c r="T21" s="47">
        <v>18</v>
      </c>
    </row>
    <row r="22" spans="1:20" ht="12.75" customHeight="1" x14ac:dyDescent="0.25">
      <c r="A22" s="22">
        <v>1</v>
      </c>
      <c r="B22" s="22" t="s">
        <v>0</v>
      </c>
      <c r="C22" s="22">
        <v>2</v>
      </c>
      <c r="D22" s="23">
        <v>16</v>
      </c>
      <c r="E22" s="65" t="s">
        <v>38</v>
      </c>
      <c r="F22" s="65"/>
      <c r="G22" s="66" t="s">
        <v>39</v>
      </c>
      <c r="H22" s="66"/>
      <c r="I22" s="22">
        <v>797.9</v>
      </c>
      <c r="J22" s="22">
        <v>536.5</v>
      </c>
      <c r="K22" s="50"/>
      <c r="L22" s="50"/>
      <c r="M22" s="50"/>
      <c r="N22" s="50"/>
      <c r="O22" s="50"/>
      <c r="P22" s="22">
        <v>261.39999999999998</v>
      </c>
      <c r="Q22" s="50"/>
      <c r="R22" s="50"/>
      <c r="S22" s="50"/>
      <c r="T22" s="50"/>
    </row>
    <row r="23" spans="1:20" x14ac:dyDescent="0.25">
      <c r="A23" s="22">
        <v>2</v>
      </c>
      <c r="B23" s="22" t="s">
        <v>1</v>
      </c>
      <c r="C23" s="22">
        <v>2</v>
      </c>
      <c r="D23" s="23">
        <v>13</v>
      </c>
      <c r="E23" s="65" t="s">
        <v>38</v>
      </c>
      <c r="F23" s="65"/>
      <c r="G23" s="66"/>
      <c r="H23" s="66"/>
      <c r="I23" s="22">
        <v>974.46</v>
      </c>
      <c r="J23" s="22">
        <v>671.2</v>
      </c>
      <c r="K23" s="50"/>
      <c r="L23" s="50"/>
      <c r="M23" s="50"/>
      <c r="N23" s="50"/>
      <c r="O23" s="50"/>
      <c r="P23" s="22">
        <v>303.26</v>
      </c>
      <c r="Q23" s="50"/>
      <c r="R23" s="50"/>
      <c r="S23" s="50"/>
      <c r="T23" s="50"/>
    </row>
    <row r="24" spans="1:20" ht="15" customHeight="1" x14ac:dyDescent="0.25">
      <c r="A24" s="22">
        <v>3</v>
      </c>
      <c r="B24" s="22" t="s">
        <v>2</v>
      </c>
      <c r="C24" s="22">
        <v>2</v>
      </c>
      <c r="D24" s="23">
        <v>5</v>
      </c>
      <c r="E24" s="65" t="s">
        <v>38</v>
      </c>
      <c r="F24" s="65"/>
      <c r="G24" s="66"/>
      <c r="H24" s="66"/>
      <c r="I24" s="22">
        <v>425.7</v>
      </c>
      <c r="J24" s="22">
        <v>300</v>
      </c>
      <c r="K24" s="50"/>
      <c r="L24" s="50"/>
      <c r="M24" s="50"/>
      <c r="N24" s="50"/>
      <c r="O24" s="50"/>
      <c r="P24" s="22">
        <v>125.7</v>
      </c>
      <c r="Q24" s="50"/>
      <c r="R24" s="50"/>
      <c r="S24" s="50"/>
      <c r="T24" s="50"/>
    </row>
    <row r="25" spans="1:20" x14ac:dyDescent="0.25">
      <c r="A25" s="22">
        <v>4</v>
      </c>
      <c r="B25" s="22" t="s">
        <v>3</v>
      </c>
      <c r="C25" s="22">
        <v>2</v>
      </c>
      <c r="D25" s="23">
        <v>12</v>
      </c>
      <c r="E25" s="65" t="s">
        <v>38</v>
      </c>
      <c r="F25" s="65"/>
      <c r="G25" s="66"/>
      <c r="H25" s="66"/>
      <c r="I25" s="22">
        <v>651.55999999999995</v>
      </c>
      <c r="J25" s="22">
        <v>483.7</v>
      </c>
      <c r="K25" s="50"/>
      <c r="L25" s="50"/>
      <c r="M25" s="50"/>
      <c r="N25" s="50"/>
      <c r="O25" s="50"/>
      <c r="P25" s="22">
        <v>167.86</v>
      </c>
      <c r="Q25" s="50"/>
      <c r="R25" s="50"/>
      <c r="S25" s="50"/>
      <c r="T25" s="50"/>
    </row>
    <row r="26" spans="1:20" s="32" customFormat="1" x14ac:dyDescent="0.25">
      <c r="A26" s="36"/>
      <c r="B26" s="36" t="s">
        <v>41</v>
      </c>
      <c r="C26" s="36"/>
      <c r="D26" s="39">
        <f>SUM(D22:D25)</f>
        <v>46</v>
      </c>
      <c r="E26" s="68"/>
      <c r="F26" s="68"/>
      <c r="G26" s="66"/>
      <c r="H26" s="66"/>
      <c r="I26" s="39">
        <f t="shared" ref="I26" si="6">SUM(I22:I25)</f>
        <v>2849.62</v>
      </c>
      <c r="J26" s="39">
        <f>SUM(J22:J25)</f>
        <v>1991.4</v>
      </c>
      <c r="K26" s="54"/>
      <c r="L26" s="54"/>
      <c r="M26" s="54"/>
      <c r="N26" s="54"/>
      <c r="O26" s="54"/>
      <c r="P26" s="39">
        <f>SUM(P22:P25)</f>
        <v>858.22</v>
      </c>
      <c r="Q26" s="54"/>
      <c r="R26" s="54"/>
      <c r="S26" s="54"/>
      <c r="T26" s="54"/>
    </row>
    <row r="27" spans="1:20" x14ac:dyDescent="0.25">
      <c r="A27" s="22">
        <v>1</v>
      </c>
      <c r="B27" s="22" t="s">
        <v>40</v>
      </c>
      <c r="C27" s="22">
        <v>1</v>
      </c>
      <c r="D27" s="22">
        <v>2</v>
      </c>
      <c r="E27" s="65" t="s">
        <v>38</v>
      </c>
      <c r="F27" s="65"/>
      <c r="G27" s="66"/>
      <c r="H27" s="66"/>
      <c r="I27" s="22">
        <v>131.5</v>
      </c>
      <c r="J27" s="22">
        <v>122</v>
      </c>
      <c r="K27" s="50"/>
      <c r="L27" s="50"/>
      <c r="M27" s="50"/>
      <c r="N27" s="50"/>
      <c r="O27" s="50"/>
      <c r="P27" s="22">
        <v>0</v>
      </c>
      <c r="Q27" s="50"/>
      <c r="R27" s="50"/>
      <c r="S27" s="50"/>
      <c r="T27" s="50"/>
    </row>
    <row r="28" spans="1:20" s="32" customFormat="1" ht="18.75" customHeight="1" x14ac:dyDescent="0.25">
      <c r="A28" s="36"/>
      <c r="B28" s="36" t="s">
        <v>42</v>
      </c>
      <c r="C28" s="36"/>
      <c r="D28" s="36">
        <v>2</v>
      </c>
      <c r="E28" s="68"/>
      <c r="F28" s="68"/>
      <c r="G28" s="66"/>
      <c r="H28" s="66"/>
      <c r="I28" s="36">
        <f>SUM(I27)</f>
        <v>131.5</v>
      </c>
      <c r="J28" s="36">
        <f t="shared" ref="J28" si="7">SUM(J27)</f>
        <v>122</v>
      </c>
      <c r="K28" s="54"/>
      <c r="L28" s="54"/>
      <c r="M28" s="54"/>
      <c r="N28" s="54"/>
      <c r="O28" s="54"/>
      <c r="P28" s="36">
        <f>SUM(P27)</f>
        <v>0</v>
      </c>
      <c r="Q28" s="54"/>
      <c r="R28" s="54"/>
      <c r="S28" s="54"/>
      <c r="T28" s="54"/>
    </row>
    <row r="65" spans="2:7" x14ac:dyDescent="0.25">
      <c r="B65" s="64"/>
      <c r="C65" s="64"/>
      <c r="D65" s="64"/>
      <c r="E65" s="64"/>
      <c r="F65" s="64"/>
      <c r="G65" s="64"/>
    </row>
  </sheetData>
  <mergeCells count="23">
    <mergeCell ref="A1:H1"/>
    <mergeCell ref="E21:F21"/>
    <mergeCell ref="E28:F28"/>
    <mergeCell ref="E25:F25"/>
    <mergeCell ref="E27:F27"/>
    <mergeCell ref="G22:H28"/>
    <mergeCell ref="E26:F26"/>
    <mergeCell ref="E22:F22"/>
    <mergeCell ref="E23:F23"/>
    <mergeCell ref="E24:F24"/>
    <mergeCell ref="G21:H21"/>
    <mergeCell ref="A19:A20"/>
    <mergeCell ref="B19:B20"/>
    <mergeCell ref="C19:C20"/>
    <mergeCell ref="D19:D20"/>
    <mergeCell ref="E19:F20"/>
    <mergeCell ref="B65:G65"/>
    <mergeCell ref="A13:D13"/>
    <mergeCell ref="G19:H20"/>
    <mergeCell ref="I19:I20"/>
    <mergeCell ref="J19:J20"/>
    <mergeCell ref="K19:T19"/>
    <mergeCell ref="A18:T18"/>
  </mergeCells>
  <pageMargins left="0.19685039370078741" right="0.19685039370078741" top="0.78740157480314965" bottom="0.19685039370078741" header="0.51181102362204722" footer="0.51181102362204722"/>
  <pageSetup paperSize="9" scale="5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3,85   3,01 (2)</vt:lpstr>
      <vt:lpstr>3,85   3,01</vt:lpstr>
      <vt:lpstr>'3,85   3,01'!Область_печати</vt:lpstr>
      <vt:lpstr>'3,85   3,01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2017-05-11T23:41:58Z</dcterms:modified>
</cp:coreProperties>
</file>